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upplemental File\"/>
    </mc:Choice>
  </mc:AlternateContent>
  <bookViews>
    <workbookView xWindow="0" yWindow="0" windowWidth="20690" windowHeight="12210"/>
  </bookViews>
  <sheets>
    <sheet name="Sheet1" sheetId="9" r:id="rId1"/>
  </sheets>
  <calcPr calcId="162913"/>
</workbook>
</file>

<file path=xl/calcChain.xml><?xml version="1.0" encoding="utf-8"?>
<calcChain xmlns="http://schemas.openxmlformats.org/spreadsheetml/2006/main">
  <c r="AQ81" i="9" l="1"/>
  <c r="AP81" i="9"/>
  <c r="AL81" i="9"/>
  <c r="AK81" i="9"/>
  <c r="AG81" i="9"/>
  <c r="AF81" i="9"/>
  <c r="AB81" i="9"/>
  <c r="AA81" i="9"/>
  <c r="W81" i="9"/>
  <c r="V81" i="9"/>
  <c r="R81" i="9"/>
  <c r="Q81" i="9"/>
  <c r="M81" i="9"/>
  <c r="L81" i="9"/>
  <c r="H81" i="9"/>
  <c r="G81" i="9"/>
  <c r="AQ80" i="9"/>
  <c r="AP80" i="9"/>
  <c r="AL80" i="9"/>
  <c r="AK80" i="9"/>
  <c r="AG80" i="9"/>
  <c r="AF80" i="9"/>
  <c r="AB80" i="9"/>
  <c r="AA80" i="9"/>
  <c r="W80" i="9"/>
  <c r="V80" i="9"/>
  <c r="R80" i="9"/>
  <c r="Q80" i="9"/>
  <c r="M80" i="9"/>
  <c r="L80" i="9"/>
  <c r="H80" i="9"/>
  <c r="G80" i="9"/>
  <c r="AQ79" i="9"/>
  <c r="AP79" i="9"/>
  <c r="AL79" i="9"/>
  <c r="AK79" i="9"/>
  <c r="AG79" i="9"/>
  <c r="AF79" i="9"/>
  <c r="AB79" i="9"/>
  <c r="AA79" i="9"/>
  <c r="W79" i="9"/>
  <c r="V79" i="9"/>
  <c r="R79" i="9"/>
  <c r="Q79" i="9"/>
  <c r="M79" i="9"/>
  <c r="L79" i="9"/>
  <c r="H79" i="9"/>
  <c r="G79" i="9"/>
  <c r="AQ78" i="9"/>
  <c r="AP78" i="9"/>
  <c r="AL78" i="9"/>
  <c r="AK78" i="9"/>
  <c r="AG78" i="9"/>
  <c r="AF78" i="9"/>
  <c r="AB78" i="9"/>
  <c r="AA78" i="9"/>
  <c r="W78" i="9"/>
  <c r="V78" i="9"/>
  <c r="R78" i="9"/>
  <c r="Q78" i="9"/>
  <c r="M78" i="9"/>
  <c r="L78" i="9"/>
  <c r="H78" i="9"/>
  <c r="G78" i="9"/>
  <c r="AQ77" i="9"/>
  <c r="AP77" i="9"/>
  <c r="AL77" i="9"/>
  <c r="AK77" i="9"/>
  <c r="AG77" i="9"/>
  <c r="AF77" i="9"/>
  <c r="AB77" i="9"/>
  <c r="AA77" i="9"/>
  <c r="W77" i="9"/>
  <c r="V77" i="9"/>
  <c r="R77" i="9"/>
  <c r="Q77" i="9"/>
  <c r="M77" i="9"/>
  <c r="L77" i="9"/>
  <c r="H77" i="9"/>
  <c r="G77" i="9"/>
  <c r="AQ76" i="9"/>
  <c r="AP76" i="9"/>
  <c r="AL76" i="9"/>
  <c r="AK76" i="9"/>
  <c r="AG76" i="9"/>
  <c r="AF76" i="9"/>
  <c r="AB76" i="9"/>
  <c r="AA76" i="9"/>
  <c r="W76" i="9"/>
  <c r="V76" i="9"/>
  <c r="R76" i="9"/>
  <c r="Q76" i="9"/>
  <c r="M76" i="9"/>
  <c r="L76" i="9"/>
  <c r="H76" i="9"/>
  <c r="G76" i="9"/>
  <c r="BA73" i="9"/>
  <c r="AZ73" i="9"/>
  <c r="AV73" i="9"/>
  <c r="AU73" i="9"/>
  <c r="AQ73" i="9"/>
  <c r="AP73" i="9"/>
  <c r="AL73" i="9"/>
  <c r="AK73" i="9"/>
  <c r="AG73" i="9"/>
  <c r="AF73" i="9"/>
  <c r="AB73" i="9"/>
  <c r="AA73" i="9"/>
  <c r="W73" i="9"/>
  <c r="V73" i="9"/>
  <c r="R73" i="9"/>
  <c r="Q73" i="9"/>
  <c r="M73" i="9"/>
  <c r="L73" i="9"/>
  <c r="H73" i="9"/>
  <c r="G73" i="9"/>
  <c r="BA72" i="9"/>
  <c r="AZ72" i="9"/>
  <c r="AV72" i="9"/>
  <c r="AU72" i="9"/>
  <c r="AQ72" i="9"/>
  <c r="AP72" i="9"/>
  <c r="AL72" i="9"/>
  <c r="AK72" i="9"/>
  <c r="AG72" i="9"/>
  <c r="AF72" i="9"/>
  <c r="AB72" i="9"/>
  <c r="AA72" i="9"/>
  <c r="W72" i="9"/>
  <c r="V72" i="9"/>
  <c r="R72" i="9"/>
  <c r="Q72" i="9"/>
  <c r="M72" i="9"/>
  <c r="L72" i="9"/>
  <c r="H72" i="9"/>
  <c r="G72" i="9"/>
  <c r="BA71" i="9"/>
  <c r="AZ71" i="9"/>
  <c r="AV71" i="9"/>
  <c r="AU71" i="9"/>
  <c r="AQ71" i="9"/>
  <c r="AP71" i="9"/>
  <c r="AL71" i="9"/>
  <c r="AK71" i="9"/>
  <c r="AG71" i="9"/>
  <c r="AF71" i="9"/>
  <c r="AB71" i="9"/>
  <c r="AA71" i="9"/>
  <c r="W71" i="9"/>
  <c r="V71" i="9"/>
  <c r="R71" i="9"/>
  <c r="Q71" i="9"/>
  <c r="M71" i="9"/>
  <c r="L71" i="9"/>
  <c r="H71" i="9"/>
  <c r="G71" i="9"/>
  <c r="BA70" i="9"/>
  <c r="AZ70" i="9"/>
  <c r="AV70" i="9"/>
  <c r="AU70" i="9"/>
  <c r="AQ70" i="9"/>
  <c r="AP70" i="9"/>
  <c r="AL70" i="9"/>
  <c r="AK70" i="9"/>
  <c r="AG70" i="9"/>
  <c r="AF70" i="9"/>
  <c r="AB70" i="9"/>
  <c r="AA70" i="9"/>
  <c r="W70" i="9"/>
  <c r="V70" i="9"/>
  <c r="R70" i="9"/>
  <c r="Q70" i="9"/>
  <c r="M70" i="9"/>
  <c r="L70" i="9"/>
  <c r="H70" i="9"/>
  <c r="G70" i="9"/>
  <c r="BA69" i="9"/>
  <c r="AZ69" i="9"/>
  <c r="AV69" i="9"/>
  <c r="AU69" i="9"/>
  <c r="AQ69" i="9"/>
  <c r="AP69" i="9"/>
  <c r="AL69" i="9"/>
  <c r="AK69" i="9"/>
  <c r="AG69" i="9"/>
  <c r="AF69" i="9"/>
  <c r="AB69" i="9"/>
  <c r="AA69" i="9"/>
  <c r="W69" i="9"/>
  <c r="V69" i="9"/>
  <c r="R69" i="9"/>
  <c r="Q69" i="9"/>
  <c r="M69" i="9"/>
  <c r="L69" i="9"/>
  <c r="H69" i="9"/>
  <c r="G69" i="9"/>
  <c r="BA68" i="9"/>
  <c r="AZ68" i="9"/>
  <c r="AV68" i="9"/>
  <c r="AU68" i="9"/>
  <c r="AQ68" i="9"/>
  <c r="AP68" i="9"/>
  <c r="AL68" i="9"/>
  <c r="AK68" i="9"/>
  <c r="AG68" i="9"/>
  <c r="AF68" i="9"/>
  <c r="AB68" i="9"/>
  <c r="AA68" i="9"/>
  <c r="W68" i="9"/>
  <c r="V68" i="9"/>
  <c r="R68" i="9"/>
  <c r="Q68" i="9"/>
  <c r="M68" i="9"/>
  <c r="L68" i="9"/>
  <c r="H68" i="9"/>
  <c r="G68" i="9"/>
  <c r="BA67" i="9"/>
  <c r="AZ67" i="9"/>
  <c r="AV67" i="9"/>
  <c r="AU67" i="9"/>
  <c r="AQ67" i="9"/>
  <c r="AP67" i="9"/>
  <c r="AL67" i="9"/>
  <c r="AK67" i="9"/>
  <c r="AG67" i="9"/>
  <c r="AF67" i="9"/>
  <c r="AB67" i="9"/>
  <c r="AA67" i="9"/>
  <c r="W67" i="9"/>
  <c r="V67" i="9"/>
  <c r="R67" i="9"/>
  <c r="Q67" i="9"/>
  <c r="M67" i="9"/>
  <c r="L67" i="9"/>
  <c r="H67" i="9"/>
  <c r="G67" i="9"/>
  <c r="BA66" i="9"/>
  <c r="AZ66" i="9"/>
  <c r="AV66" i="9"/>
  <c r="AU66" i="9"/>
  <c r="AQ66" i="9"/>
  <c r="AP66" i="9"/>
  <c r="AL66" i="9"/>
  <c r="AK66" i="9"/>
  <c r="AG66" i="9"/>
  <c r="AF66" i="9"/>
  <c r="AB66" i="9"/>
  <c r="AA66" i="9"/>
  <c r="W66" i="9"/>
  <c r="V66" i="9"/>
  <c r="R66" i="9"/>
  <c r="Q66" i="9"/>
  <c r="M66" i="9"/>
  <c r="L66" i="9"/>
  <c r="H66" i="9"/>
  <c r="G66" i="9"/>
  <c r="BA63" i="9"/>
  <c r="AZ63" i="9"/>
  <c r="AV63" i="9"/>
  <c r="AU63" i="9"/>
  <c r="AQ63" i="9"/>
  <c r="AP63" i="9"/>
  <c r="AL63" i="9"/>
  <c r="AK63" i="9"/>
  <c r="AG63" i="9"/>
  <c r="AF63" i="9"/>
  <c r="AB63" i="9"/>
  <c r="AA63" i="9"/>
  <c r="W63" i="9"/>
  <c r="V63" i="9"/>
  <c r="R63" i="9"/>
  <c r="Q63" i="9"/>
  <c r="M63" i="9"/>
  <c r="L63" i="9"/>
  <c r="H63" i="9"/>
  <c r="G63" i="9"/>
  <c r="BA62" i="9"/>
  <c r="AZ62" i="9"/>
  <c r="AV62" i="9"/>
  <c r="AU62" i="9"/>
  <c r="AQ62" i="9"/>
  <c r="AP62" i="9"/>
  <c r="AL62" i="9"/>
  <c r="AK62" i="9"/>
  <c r="AG62" i="9"/>
  <c r="AF62" i="9"/>
  <c r="AB62" i="9"/>
  <c r="AA62" i="9"/>
  <c r="W62" i="9"/>
  <c r="V62" i="9"/>
  <c r="R62" i="9"/>
  <c r="Q62" i="9"/>
  <c r="M62" i="9"/>
  <c r="L62" i="9"/>
  <c r="H62" i="9"/>
  <c r="G62" i="9"/>
  <c r="BA61" i="9"/>
  <c r="AZ61" i="9"/>
  <c r="AV61" i="9"/>
  <c r="AU61" i="9"/>
  <c r="AQ61" i="9"/>
  <c r="AP61" i="9"/>
  <c r="AL61" i="9"/>
  <c r="AK61" i="9"/>
  <c r="AG61" i="9"/>
  <c r="AF61" i="9"/>
  <c r="AB61" i="9"/>
  <c r="AA61" i="9"/>
  <c r="W61" i="9"/>
  <c r="V61" i="9"/>
  <c r="R61" i="9"/>
  <c r="Q61" i="9"/>
  <c r="M61" i="9"/>
  <c r="L61" i="9"/>
  <c r="H61" i="9"/>
  <c r="G61" i="9"/>
  <c r="BA60" i="9"/>
  <c r="AZ60" i="9"/>
  <c r="AV60" i="9"/>
  <c r="AU60" i="9"/>
  <c r="AQ60" i="9"/>
  <c r="AP60" i="9"/>
  <c r="AL60" i="9"/>
  <c r="AK60" i="9"/>
  <c r="AG60" i="9"/>
  <c r="AF60" i="9"/>
  <c r="AB60" i="9"/>
  <c r="AA60" i="9"/>
  <c r="W60" i="9"/>
  <c r="V60" i="9"/>
  <c r="R60" i="9"/>
  <c r="Q60" i="9"/>
  <c r="M60" i="9"/>
  <c r="L60" i="9"/>
  <c r="H60" i="9"/>
  <c r="G60" i="9"/>
  <c r="BA59" i="9"/>
  <c r="AZ59" i="9"/>
  <c r="AV59" i="9"/>
  <c r="AU59" i="9"/>
  <c r="AQ59" i="9"/>
  <c r="AP59" i="9"/>
  <c r="AL59" i="9"/>
  <c r="AK59" i="9"/>
  <c r="AG59" i="9"/>
  <c r="AF59" i="9"/>
  <c r="AB59" i="9"/>
  <c r="AA59" i="9"/>
  <c r="W59" i="9"/>
  <c r="V59" i="9"/>
  <c r="R59" i="9"/>
  <c r="Q59" i="9"/>
  <c r="M59" i="9"/>
  <c r="L59" i="9"/>
  <c r="H59" i="9"/>
  <c r="G59" i="9"/>
  <c r="BA58" i="9"/>
  <c r="AZ58" i="9"/>
  <c r="AV58" i="9"/>
  <c r="AU58" i="9"/>
  <c r="AQ58" i="9"/>
  <c r="AP58" i="9"/>
  <c r="AL58" i="9"/>
  <c r="AK58" i="9"/>
  <c r="AG58" i="9"/>
  <c r="AF58" i="9"/>
  <c r="AB58" i="9"/>
  <c r="AA58" i="9"/>
  <c r="W58" i="9"/>
  <c r="V58" i="9"/>
  <c r="R58" i="9"/>
  <c r="Q58" i="9"/>
  <c r="M58" i="9"/>
  <c r="L58" i="9"/>
  <c r="H58" i="9"/>
  <c r="G58" i="9"/>
  <c r="AQ54" i="9"/>
  <c r="AP54" i="9"/>
  <c r="AL54" i="9"/>
  <c r="AK54" i="9"/>
  <c r="AG54" i="9"/>
  <c r="AF54" i="9"/>
  <c r="AB54" i="9"/>
  <c r="AA54" i="9"/>
  <c r="W54" i="9"/>
  <c r="V54" i="9"/>
  <c r="R54" i="9"/>
  <c r="Q54" i="9"/>
  <c r="M54" i="9"/>
  <c r="L54" i="9"/>
  <c r="H54" i="9"/>
  <c r="G54" i="9"/>
  <c r="AQ53" i="9"/>
  <c r="AP53" i="9"/>
  <c r="AL53" i="9"/>
  <c r="AK53" i="9"/>
  <c r="AG53" i="9"/>
  <c r="AF53" i="9"/>
  <c r="AB53" i="9"/>
  <c r="AA53" i="9"/>
  <c r="W53" i="9"/>
  <c r="V53" i="9"/>
  <c r="R53" i="9"/>
  <c r="Q53" i="9"/>
  <c r="M53" i="9"/>
  <c r="L53" i="9"/>
  <c r="H53" i="9"/>
  <c r="G53" i="9"/>
  <c r="AQ52" i="9"/>
  <c r="AP52" i="9"/>
  <c r="AL52" i="9"/>
  <c r="AK52" i="9"/>
  <c r="AG52" i="9"/>
  <c r="AF52" i="9"/>
  <c r="AB52" i="9"/>
  <c r="AA52" i="9"/>
  <c r="W52" i="9"/>
  <c r="V52" i="9"/>
  <c r="R52" i="9"/>
  <c r="Q52" i="9"/>
  <c r="M52" i="9"/>
  <c r="L52" i="9"/>
  <c r="H52" i="9"/>
  <c r="G52" i="9"/>
  <c r="AQ51" i="9"/>
  <c r="AP51" i="9"/>
  <c r="AL51" i="9"/>
  <c r="AK51" i="9"/>
  <c r="AG51" i="9"/>
  <c r="AF51" i="9"/>
  <c r="AB51" i="9"/>
  <c r="AA51" i="9"/>
  <c r="W51" i="9"/>
  <c r="V51" i="9"/>
  <c r="R51" i="9"/>
  <c r="Q51" i="9"/>
  <c r="M51" i="9"/>
  <c r="L51" i="9"/>
  <c r="H51" i="9"/>
  <c r="G51" i="9"/>
  <c r="AQ50" i="9"/>
  <c r="AP50" i="9"/>
  <c r="AL50" i="9"/>
  <c r="AK50" i="9"/>
  <c r="AG50" i="9"/>
  <c r="AF50" i="9"/>
  <c r="AB50" i="9"/>
  <c r="AA50" i="9"/>
  <c r="W50" i="9"/>
  <c r="V50" i="9"/>
  <c r="R50" i="9"/>
  <c r="Q50" i="9"/>
  <c r="M50" i="9"/>
  <c r="L50" i="9"/>
  <c r="H50" i="9"/>
  <c r="G50" i="9"/>
  <c r="AQ49" i="9"/>
  <c r="AP49" i="9"/>
  <c r="AL49" i="9"/>
  <c r="AK49" i="9"/>
  <c r="AG49" i="9"/>
  <c r="AF49" i="9"/>
  <c r="AB49" i="9"/>
  <c r="AA49" i="9"/>
  <c r="W49" i="9"/>
  <c r="V49" i="9"/>
  <c r="R49" i="9"/>
  <c r="Q49" i="9"/>
  <c r="M49" i="9"/>
  <c r="L49" i="9"/>
  <c r="H49" i="9"/>
  <c r="G49" i="9"/>
  <c r="BA46" i="9"/>
  <c r="AZ46" i="9"/>
  <c r="AV46" i="9"/>
  <c r="AU46" i="9"/>
  <c r="AQ46" i="9"/>
  <c r="AP46" i="9"/>
  <c r="AL46" i="9"/>
  <c r="AK46" i="9"/>
  <c r="AG46" i="9"/>
  <c r="AF46" i="9"/>
  <c r="AB46" i="9"/>
  <c r="AA46" i="9"/>
  <c r="W46" i="9"/>
  <c r="V46" i="9"/>
  <c r="R46" i="9"/>
  <c r="Q46" i="9"/>
  <c r="M46" i="9"/>
  <c r="L46" i="9"/>
  <c r="H46" i="9"/>
  <c r="G46" i="9"/>
  <c r="BA45" i="9"/>
  <c r="AZ45" i="9"/>
  <c r="AV45" i="9"/>
  <c r="AU45" i="9"/>
  <c r="AQ45" i="9"/>
  <c r="AP45" i="9"/>
  <c r="AL45" i="9"/>
  <c r="AK45" i="9"/>
  <c r="AG45" i="9"/>
  <c r="AF45" i="9"/>
  <c r="AB45" i="9"/>
  <c r="AA45" i="9"/>
  <c r="W45" i="9"/>
  <c r="V45" i="9"/>
  <c r="R45" i="9"/>
  <c r="Q45" i="9"/>
  <c r="M45" i="9"/>
  <c r="L45" i="9"/>
  <c r="H45" i="9"/>
  <c r="G45" i="9"/>
  <c r="BA44" i="9"/>
  <c r="AZ44" i="9"/>
  <c r="AV44" i="9"/>
  <c r="AU44" i="9"/>
  <c r="AQ44" i="9"/>
  <c r="AP44" i="9"/>
  <c r="AL44" i="9"/>
  <c r="AK44" i="9"/>
  <c r="AG44" i="9"/>
  <c r="AF44" i="9"/>
  <c r="AB44" i="9"/>
  <c r="AA44" i="9"/>
  <c r="W44" i="9"/>
  <c r="V44" i="9"/>
  <c r="R44" i="9"/>
  <c r="Q44" i="9"/>
  <c r="M44" i="9"/>
  <c r="L44" i="9"/>
  <c r="H44" i="9"/>
  <c r="G44" i="9"/>
  <c r="BA43" i="9"/>
  <c r="AZ43" i="9"/>
  <c r="AV43" i="9"/>
  <c r="AU43" i="9"/>
  <c r="AQ43" i="9"/>
  <c r="AP43" i="9"/>
  <c r="AL43" i="9"/>
  <c r="AK43" i="9"/>
  <c r="AG43" i="9"/>
  <c r="AF43" i="9"/>
  <c r="AB43" i="9"/>
  <c r="AA43" i="9"/>
  <c r="W43" i="9"/>
  <c r="V43" i="9"/>
  <c r="R43" i="9"/>
  <c r="Q43" i="9"/>
  <c r="M43" i="9"/>
  <c r="L43" i="9"/>
  <c r="H43" i="9"/>
  <c r="G43" i="9"/>
  <c r="BA42" i="9"/>
  <c r="AZ42" i="9"/>
  <c r="AV42" i="9"/>
  <c r="AU42" i="9"/>
  <c r="AQ42" i="9"/>
  <c r="AP42" i="9"/>
  <c r="AL42" i="9"/>
  <c r="AK42" i="9"/>
  <c r="AG42" i="9"/>
  <c r="AF42" i="9"/>
  <c r="AB42" i="9"/>
  <c r="AA42" i="9"/>
  <c r="W42" i="9"/>
  <c r="V42" i="9"/>
  <c r="R42" i="9"/>
  <c r="Q42" i="9"/>
  <c r="M42" i="9"/>
  <c r="L42" i="9"/>
  <c r="H42" i="9"/>
  <c r="G42" i="9"/>
  <c r="BA41" i="9"/>
  <c r="AZ41" i="9"/>
  <c r="AV41" i="9"/>
  <c r="AU41" i="9"/>
  <c r="AQ41" i="9"/>
  <c r="AP41" i="9"/>
  <c r="AL41" i="9"/>
  <c r="AK41" i="9"/>
  <c r="AG41" i="9"/>
  <c r="AF41" i="9"/>
  <c r="AB41" i="9"/>
  <c r="AA41" i="9"/>
  <c r="W41" i="9"/>
  <c r="V41" i="9"/>
  <c r="R41" i="9"/>
  <c r="Q41" i="9"/>
  <c r="M41" i="9"/>
  <c r="L41" i="9"/>
  <c r="H41" i="9"/>
  <c r="G41" i="9"/>
  <c r="BA40" i="9"/>
  <c r="AZ40" i="9"/>
  <c r="AV40" i="9"/>
  <c r="AU40" i="9"/>
  <c r="AQ40" i="9"/>
  <c r="AP40" i="9"/>
  <c r="AL40" i="9"/>
  <c r="AK40" i="9"/>
  <c r="AG40" i="9"/>
  <c r="AF40" i="9"/>
  <c r="AB40" i="9"/>
  <c r="AA40" i="9"/>
  <c r="W40" i="9"/>
  <c r="V40" i="9"/>
  <c r="R40" i="9"/>
  <c r="Q40" i="9"/>
  <c r="M40" i="9"/>
  <c r="L40" i="9"/>
  <c r="H40" i="9"/>
  <c r="G40" i="9"/>
  <c r="BA39" i="9"/>
  <c r="AZ39" i="9"/>
  <c r="AV39" i="9"/>
  <c r="AU39" i="9"/>
  <c r="AQ39" i="9"/>
  <c r="AP39" i="9"/>
  <c r="AL39" i="9"/>
  <c r="AK39" i="9"/>
  <c r="AG39" i="9"/>
  <c r="AF39" i="9"/>
  <c r="AB39" i="9"/>
  <c r="AA39" i="9"/>
  <c r="W39" i="9"/>
  <c r="V39" i="9"/>
  <c r="R39" i="9"/>
  <c r="Q39" i="9"/>
  <c r="M39" i="9"/>
  <c r="L39" i="9"/>
  <c r="H39" i="9"/>
  <c r="G39" i="9"/>
  <c r="BA36" i="9"/>
  <c r="AZ36" i="9"/>
  <c r="AV36" i="9"/>
  <c r="AU36" i="9"/>
  <c r="AQ36" i="9"/>
  <c r="AP36" i="9"/>
  <c r="AL36" i="9"/>
  <c r="AK36" i="9"/>
  <c r="AG36" i="9"/>
  <c r="AF36" i="9"/>
  <c r="AB36" i="9"/>
  <c r="AA36" i="9"/>
  <c r="W36" i="9"/>
  <c r="V36" i="9"/>
  <c r="R36" i="9"/>
  <c r="Q36" i="9"/>
  <c r="M36" i="9"/>
  <c r="L36" i="9"/>
  <c r="H36" i="9"/>
  <c r="G36" i="9"/>
  <c r="BA35" i="9"/>
  <c r="AZ35" i="9"/>
  <c r="AV35" i="9"/>
  <c r="AU35" i="9"/>
  <c r="AQ35" i="9"/>
  <c r="AP35" i="9"/>
  <c r="AL35" i="9"/>
  <c r="AK35" i="9"/>
  <c r="AG35" i="9"/>
  <c r="AF35" i="9"/>
  <c r="AB35" i="9"/>
  <c r="AA35" i="9"/>
  <c r="W35" i="9"/>
  <c r="V35" i="9"/>
  <c r="R35" i="9"/>
  <c r="Q35" i="9"/>
  <c r="M35" i="9"/>
  <c r="L35" i="9"/>
  <c r="H35" i="9"/>
  <c r="G35" i="9"/>
  <c r="BA34" i="9"/>
  <c r="AZ34" i="9"/>
  <c r="AV34" i="9"/>
  <c r="AU34" i="9"/>
  <c r="AQ34" i="9"/>
  <c r="AP34" i="9"/>
  <c r="AL34" i="9"/>
  <c r="AK34" i="9"/>
  <c r="AG34" i="9"/>
  <c r="AF34" i="9"/>
  <c r="AB34" i="9"/>
  <c r="AA34" i="9"/>
  <c r="W34" i="9"/>
  <c r="V34" i="9"/>
  <c r="R34" i="9"/>
  <c r="Q34" i="9"/>
  <c r="M34" i="9"/>
  <c r="L34" i="9"/>
  <c r="H34" i="9"/>
  <c r="G34" i="9"/>
  <c r="BA33" i="9"/>
  <c r="AZ33" i="9"/>
  <c r="AV33" i="9"/>
  <c r="AU33" i="9"/>
  <c r="AQ33" i="9"/>
  <c r="AP33" i="9"/>
  <c r="AL33" i="9"/>
  <c r="AK33" i="9"/>
  <c r="AG33" i="9"/>
  <c r="AF33" i="9"/>
  <c r="AB33" i="9"/>
  <c r="AA33" i="9"/>
  <c r="W33" i="9"/>
  <c r="V33" i="9"/>
  <c r="R33" i="9"/>
  <c r="Q33" i="9"/>
  <c r="M33" i="9"/>
  <c r="L33" i="9"/>
  <c r="H33" i="9"/>
  <c r="G33" i="9"/>
  <c r="BA32" i="9"/>
  <c r="AZ32" i="9"/>
  <c r="AV32" i="9"/>
  <c r="AU32" i="9"/>
  <c r="AQ32" i="9"/>
  <c r="AP32" i="9"/>
  <c r="AL32" i="9"/>
  <c r="AK32" i="9"/>
  <c r="AG32" i="9"/>
  <c r="AF32" i="9"/>
  <c r="AB32" i="9"/>
  <c r="AA32" i="9"/>
  <c r="W32" i="9"/>
  <c r="V32" i="9"/>
  <c r="R32" i="9"/>
  <c r="Q32" i="9"/>
  <c r="M32" i="9"/>
  <c r="L32" i="9"/>
  <c r="H32" i="9"/>
  <c r="G32" i="9"/>
  <c r="BA31" i="9"/>
  <c r="AZ31" i="9"/>
  <c r="AV31" i="9"/>
  <c r="AU31" i="9"/>
  <c r="AQ31" i="9"/>
  <c r="AP31" i="9"/>
  <c r="AL31" i="9"/>
  <c r="AK31" i="9"/>
  <c r="AG31" i="9"/>
  <c r="AF31" i="9"/>
  <c r="AB31" i="9"/>
  <c r="AA31" i="9"/>
  <c r="W31" i="9"/>
  <c r="V31" i="9"/>
  <c r="R31" i="9"/>
  <c r="Q31" i="9"/>
  <c r="M31" i="9"/>
  <c r="L31" i="9"/>
  <c r="H31" i="9"/>
  <c r="G31" i="9"/>
  <c r="AQ27" i="9"/>
  <c r="AP27" i="9"/>
  <c r="AL27" i="9"/>
  <c r="AK27" i="9"/>
  <c r="AG27" i="9"/>
  <c r="AF27" i="9"/>
  <c r="AB27" i="9"/>
  <c r="AA27" i="9"/>
  <c r="W27" i="9"/>
  <c r="V27" i="9"/>
  <c r="R27" i="9"/>
  <c r="Q27" i="9"/>
  <c r="M27" i="9"/>
  <c r="L27" i="9"/>
  <c r="H27" i="9"/>
  <c r="G27" i="9"/>
  <c r="AQ26" i="9"/>
  <c r="AP26" i="9"/>
  <c r="AL26" i="9"/>
  <c r="AK26" i="9"/>
  <c r="AG26" i="9"/>
  <c r="AF26" i="9"/>
  <c r="AB26" i="9"/>
  <c r="AA26" i="9"/>
  <c r="W26" i="9"/>
  <c r="V26" i="9"/>
  <c r="R26" i="9"/>
  <c r="Q26" i="9"/>
  <c r="M26" i="9"/>
  <c r="L26" i="9"/>
  <c r="H26" i="9"/>
  <c r="G26" i="9"/>
  <c r="AQ25" i="9"/>
  <c r="AP25" i="9"/>
  <c r="AL25" i="9"/>
  <c r="AK25" i="9"/>
  <c r="AG25" i="9"/>
  <c r="AF25" i="9"/>
  <c r="AB25" i="9"/>
  <c r="AA25" i="9"/>
  <c r="W25" i="9"/>
  <c r="V25" i="9"/>
  <c r="R25" i="9"/>
  <c r="Q25" i="9"/>
  <c r="M25" i="9"/>
  <c r="L25" i="9"/>
  <c r="H25" i="9"/>
  <c r="G25" i="9"/>
  <c r="AQ24" i="9"/>
  <c r="AP24" i="9"/>
  <c r="AL24" i="9"/>
  <c r="AK24" i="9"/>
  <c r="AG24" i="9"/>
  <c r="AF24" i="9"/>
  <c r="AB24" i="9"/>
  <c r="AA24" i="9"/>
  <c r="W24" i="9"/>
  <c r="V24" i="9"/>
  <c r="R24" i="9"/>
  <c r="Q24" i="9"/>
  <c r="M24" i="9"/>
  <c r="L24" i="9"/>
  <c r="H24" i="9"/>
  <c r="G24" i="9"/>
  <c r="AQ23" i="9"/>
  <c r="AP23" i="9"/>
  <c r="AL23" i="9"/>
  <c r="AK23" i="9"/>
  <c r="AG23" i="9"/>
  <c r="AF23" i="9"/>
  <c r="AB23" i="9"/>
  <c r="AA23" i="9"/>
  <c r="W23" i="9"/>
  <c r="V23" i="9"/>
  <c r="R23" i="9"/>
  <c r="Q23" i="9"/>
  <c r="M23" i="9"/>
  <c r="L23" i="9"/>
  <c r="H23" i="9"/>
  <c r="G23" i="9"/>
  <c r="AQ22" i="9"/>
  <c r="AP22" i="9"/>
  <c r="AL22" i="9"/>
  <c r="AK22" i="9"/>
  <c r="AG22" i="9"/>
  <c r="AF22" i="9"/>
  <c r="AB22" i="9"/>
  <c r="AA22" i="9"/>
  <c r="W22" i="9"/>
  <c r="V22" i="9"/>
  <c r="R22" i="9"/>
  <c r="Q22" i="9"/>
  <c r="M22" i="9"/>
  <c r="L22" i="9"/>
  <c r="H22" i="9"/>
  <c r="G22" i="9"/>
  <c r="BA19" i="9"/>
  <c r="AZ19" i="9"/>
  <c r="AV19" i="9"/>
  <c r="AU19" i="9"/>
  <c r="AQ19" i="9"/>
  <c r="AP19" i="9"/>
  <c r="AL19" i="9"/>
  <c r="AK19" i="9"/>
  <c r="AG19" i="9"/>
  <c r="AF19" i="9"/>
  <c r="AB19" i="9"/>
  <c r="AA19" i="9"/>
  <c r="W19" i="9"/>
  <c r="V19" i="9"/>
  <c r="R19" i="9"/>
  <c r="Q19" i="9"/>
  <c r="M19" i="9"/>
  <c r="L19" i="9"/>
  <c r="H19" i="9"/>
  <c r="G19" i="9"/>
  <c r="BA18" i="9"/>
  <c r="AZ18" i="9"/>
  <c r="AV18" i="9"/>
  <c r="AU18" i="9"/>
  <c r="AQ18" i="9"/>
  <c r="AP18" i="9"/>
  <c r="AL18" i="9"/>
  <c r="AK18" i="9"/>
  <c r="AG18" i="9"/>
  <c r="AF18" i="9"/>
  <c r="AB18" i="9"/>
  <c r="AA18" i="9"/>
  <c r="W18" i="9"/>
  <c r="V18" i="9"/>
  <c r="R18" i="9"/>
  <c r="Q18" i="9"/>
  <c r="M18" i="9"/>
  <c r="L18" i="9"/>
  <c r="H18" i="9"/>
  <c r="G18" i="9"/>
  <c r="BA17" i="9"/>
  <c r="AZ17" i="9"/>
  <c r="AV17" i="9"/>
  <c r="AU17" i="9"/>
  <c r="AQ17" i="9"/>
  <c r="AP17" i="9"/>
  <c r="AL17" i="9"/>
  <c r="AK17" i="9"/>
  <c r="AG17" i="9"/>
  <c r="AF17" i="9"/>
  <c r="AB17" i="9"/>
  <c r="AA17" i="9"/>
  <c r="W17" i="9"/>
  <c r="V17" i="9"/>
  <c r="R17" i="9"/>
  <c r="Q17" i="9"/>
  <c r="M17" i="9"/>
  <c r="L17" i="9"/>
  <c r="H17" i="9"/>
  <c r="G17" i="9"/>
  <c r="BA16" i="9"/>
  <c r="AZ16" i="9"/>
  <c r="AV16" i="9"/>
  <c r="AU16" i="9"/>
  <c r="AQ16" i="9"/>
  <c r="AP16" i="9"/>
  <c r="AL16" i="9"/>
  <c r="AK16" i="9"/>
  <c r="AG16" i="9"/>
  <c r="AF16" i="9"/>
  <c r="AB16" i="9"/>
  <c r="AA16" i="9"/>
  <c r="W16" i="9"/>
  <c r="V16" i="9"/>
  <c r="R16" i="9"/>
  <c r="Q16" i="9"/>
  <c r="M16" i="9"/>
  <c r="L16" i="9"/>
  <c r="H16" i="9"/>
  <c r="G16" i="9"/>
  <c r="BA15" i="9"/>
  <c r="AZ15" i="9"/>
  <c r="AV15" i="9"/>
  <c r="AU15" i="9"/>
  <c r="AQ15" i="9"/>
  <c r="AP15" i="9"/>
  <c r="AL15" i="9"/>
  <c r="AK15" i="9"/>
  <c r="AG15" i="9"/>
  <c r="AF15" i="9"/>
  <c r="AB15" i="9"/>
  <c r="AA15" i="9"/>
  <c r="W15" i="9"/>
  <c r="V15" i="9"/>
  <c r="R15" i="9"/>
  <c r="Q15" i="9"/>
  <c r="M15" i="9"/>
  <c r="L15" i="9"/>
  <c r="H15" i="9"/>
  <c r="G15" i="9"/>
  <c r="BA14" i="9"/>
  <c r="AZ14" i="9"/>
  <c r="AV14" i="9"/>
  <c r="AU14" i="9"/>
  <c r="AQ14" i="9"/>
  <c r="AP14" i="9"/>
  <c r="AL14" i="9"/>
  <c r="AK14" i="9"/>
  <c r="AG14" i="9"/>
  <c r="AF14" i="9"/>
  <c r="AB14" i="9"/>
  <c r="AA14" i="9"/>
  <c r="W14" i="9"/>
  <c r="V14" i="9"/>
  <c r="R14" i="9"/>
  <c r="Q14" i="9"/>
  <c r="M14" i="9"/>
  <c r="L14" i="9"/>
  <c r="H14" i="9"/>
  <c r="G14" i="9"/>
  <c r="BA13" i="9"/>
  <c r="AZ13" i="9"/>
  <c r="AV13" i="9"/>
  <c r="AU13" i="9"/>
  <c r="AQ13" i="9"/>
  <c r="AP13" i="9"/>
  <c r="AL13" i="9"/>
  <c r="AK13" i="9"/>
  <c r="AG13" i="9"/>
  <c r="AF13" i="9"/>
  <c r="AB13" i="9"/>
  <c r="AA13" i="9"/>
  <c r="W13" i="9"/>
  <c r="V13" i="9"/>
  <c r="R13" i="9"/>
  <c r="Q13" i="9"/>
  <c r="M13" i="9"/>
  <c r="L13" i="9"/>
  <c r="H13" i="9"/>
  <c r="G13" i="9"/>
  <c r="BA12" i="9"/>
  <c r="AZ12" i="9"/>
  <c r="AV12" i="9"/>
  <c r="AU12" i="9"/>
  <c r="AQ12" i="9"/>
  <c r="AP12" i="9"/>
  <c r="AL12" i="9"/>
  <c r="AK12" i="9"/>
  <c r="AG12" i="9"/>
  <c r="AF12" i="9"/>
  <c r="AB12" i="9"/>
  <c r="AA12" i="9"/>
  <c r="W12" i="9"/>
  <c r="V12" i="9"/>
  <c r="R12" i="9"/>
  <c r="Q12" i="9"/>
  <c r="M12" i="9"/>
  <c r="L12" i="9"/>
  <c r="H12" i="9"/>
  <c r="G12" i="9"/>
  <c r="BA9" i="9"/>
  <c r="AZ9" i="9"/>
  <c r="AV9" i="9"/>
  <c r="AU9" i="9"/>
  <c r="AQ9" i="9"/>
  <c r="AP9" i="9"/>
  <c r="AL9" i="9"/>
  <c r="AK9" i="9"/>
  <c r="AG9" i="9"/>
  <c r="AF9" i="9"/>
  <c r="AB9" i="9"/>
  <c r="AA9" i="9"/>
  <c r="W9" i="9"/>
  <c r="V9" i="9"/>
  <c r="R9" i="9"/>
  <c r="Q9" i="9"/>
  <c r="M9" i="9"/>
  <c r="L9" i="9"/>
  <c r="H9" i="9"/>
  <c r="G9" i="9"/>
  <c r="BA8" i="9"/>
  <c r="AZ8" i="9"/>
  <c r="AV8" i="9"/>
  <c r="AU8" i="9"/>
  <c r="AQ8" i="9"/>
  <c r="AP8" i="9"/>
  <c r="AL8" i="9"/>
  <c r="AK8" i="9"/>
  <c r="AG8" i="9"/>
  <c r="AF8" i="9"/>
  <c r="AB8" i="9"/>
  <c r="AA8" i="9"/>
  <c r="W8" i="9"/>
  <c r="V8" i="9"/>
  <c r="R8" i="9"/>
  <c r="Q8" i="9"/>
  <c r="M8" i="9"/>
  <c r="L8" i="9"/>
  <c r="H8" i="9"/>
  <c r="G8" i="9"/>
  <c r="BA7" i="9"/>
  <c r="AZ7" i="9"/>
  <c r="AV7" i="9"/>
  <c r="AU7" i="9"/>
  <c r="AQ7" i="9"/>
  <c r="AP7" i="9"/>
  <c r="AL7" i="9"/>
  <c r="AK7" i="9"/>
  <c r="AG7" i="9"/>
  <c r="AF7" i="9"/>
  <c r="AB7" i="9"/>
  <c r="AA7" i="9"/>
  <c r="W7" i="9"/>
  <c r="V7" i="9"/>
  <c r="R7" i="9"/>
  <c r="Q7" i="9"/>
  <c r="M7" i="9"/>
  <c r="L7" i="9"/>
  <c r="H7" i="9"/>
  <c r="G7" i="9"/>
  <c r="BA6" i="9"/>
  <c r="AZ6" i="9"/>
  <c r="AV6" i="9"/>
  <c r="AU6" i="9"/>
  <c r="AQ6" i="9"/>
  <c r="AP6" i="9"/>
  <c r="AL6" i="9"/>
  <c r="AK6" i="9"/>
  <c r="AG6" i="9"/>
  <c r="AF6" i="9"/>
  <c r="AB6" i="9"/>
  <c r="AA6" i="9"/>
  <c r="W6" i="9"/>
  <c r="V6" i="9"/>
  <c r="R6" i="9"/>
  <c r="Q6" i="9"/>
  <c r="M6" i="9"/>
  <c r="L6" i="9"/>
  <c r="H6" i="9"/>
  <c r="G6" i="9"/>
  <c r="BA5" i="9"/>
  <c r="AZ5" i="9"/>
  <c r="AV5" i="9"/>
  <c r="AU5" i="9"/>
  <c r="AQ5" i="9"/>
  <c r="AP5" i="9"/>
  <c r="AL5" i="9"/>
  <c r="AK5" i="9"/>
  <c r="AG5" i="9"/>
  <c r="AF5" i="9"/>
  <c r="AB5" i="9"/>
  <c r="AA5" i="9"/>
  <c r="W5" i="9"/>
  <c r="V5" i="9"/>
  <c r="R5" i="9"/>
  <c r="Q5" i="9"/>
  <c r="M5" i="9"/>
  <c r="L5" i="9"/>
  <c r="H5" i="9"/>
  <c r="G5" i="9"/>
  <c r="BA4" i="9"/>
  <c r="AZ4" i="9"/>
  <c r="AV4" i="9"/>
  <c r="AU4" i="9"/>
  <c r="AQ4" i="9"/>
  <c r="AP4" i="9"/>
  <c r="AL4" i="9"/>
  <c r="AK4" i="9"/>
  <c r="AG4" i="9"/>
  <c r="AF4" i="9"/>
  <c r="AB4" i="9"/>
  <c r="AA4" i="9"/>
  <c r="W4" i="9"/>
  <c r="V4" i="9"/>
  <c r="R4" i="9"/>
  <c r="Q4" i="9"/>
  <c r="M4" i="9"/>
  <c r="L4" i="9"/>
  <c r="H4" i="9"/>
  <c r="G4" i="9"/>
</calcChain>
</file>

<file path=xl/sharedStrings.xml><?xml version="1.0" encoding="utf-8"?>
<sst xmlns="http://schemas.openxmlformats.org/spreadsheetml/2006/main" count="334" uniqueCount="50">
  <si>
    <t>YZG</t>
  </si>
  <si>
    <t>Abs(Indoors light)</t>
  </si>
  <si>
    <r>
      <rPr>
        <b/>
        <sz val="10.5"/>
        <color rgb="FF000000"/>
        <rFont val="Symbol"/>
        <family val="1"/>
        <charset val="2"/>
      </rPr>
      <t>`</t>
    </r>
    <r>
      <rPr>
        <b/>
        <sz val="10.5"/>
        <color rgb="FF000000"/>
        <rFont val="Times New Roman"/>
        <family val="1"/>
      </rPr>
      <t>X</t>
    </r>
  </si>
  <si>
    <t>s</t>
  </si>
  <si>
    <r>
      <rPr>
        <b/>
        <sz val="10.5"/>
        <color rgb="FF000000"/>
        <rFont val="Times New Roman"/>
        <family val="1"/>
      </rPr>
      <t>a*(D65</t>
    </r>
    <r>
      <rPr>
        <b/>
        <sz val="10.5"/>
        <color rgb="FF000000"/>
        <rFont val="宋体"/>
        <family val="3"/>
        <charset val="134"/>
      </rPr>
      <t>)</t>
    </r>
    <r>
      <rPr>
        <b/>
        <sz val="10.5"/>
        <color rgb="FF000000"/>
        <rFont val="Times New Roman"/>
        <family val="1"/>
      </rPr>
      <t>(Indoors light)</t>
    </r>
  </si>
  <si>
    <r>
      <rPr>
        <b/>
        <sz val="10.5"/>
        <color rgb="FF000000"/>
        <rFont val="宋体"/>
        <family val="3"/>
        <charset val="134"/>
      </rPr>
      <t>Abs</t>
    </r>
    <r>
      <rPr>
        <b/>
        <sz val="10.5"/>
        <color rgb="FF000000"/>
        <rFont val="Times New Roman"/>
        <family val="1"/>
      </rPr>
      <t>(UV)</t>
    </r>
  </si>
  <si>
    <t>a*(D65)(UV)</t>
  </si>
  <si>
    <r>
      <rPr>
        <b/>
        <sz val="10.5"/>
        <color rgb="FF000000"/>
        <rFont val="宋体"/>
        <family val="3"/>
        <charset val="134"/>
      </rPr>
      <t>Abs</t>
    </r>
    <r>
      <rPr>
        <b/>
        <sz val="10.5"/>
        <color rgb="FF000000"/>
        <rFont val="Times New Roman"/>
        <family val="1"/>
      </rPr>
      <t>(Sunlight)</t>
    </r>
  </si>
  <si>
    <t>a*(D65)(Sunlight)</t>
  </si>
  <si>
    <r>
      <rPr>
        <b/>
        <sz val="10.5"/>
        <color rgb="FF000000"/>
        <rFont val="宋体"/>
        <family val="3"/>
        <charset val="134"/>
      </rPr>
      <t>Abs</t>
    </r>
    <r>
      <rPr>
        <b/>
        <sz val="10.5"/>
        <color rgb="FF000000"/>
        <rFont val="Times New Roman"/>
        <family val="1"/>
      </rPr>
      <t>(Incandescent light)</t>
    </r>
  </si>
  <si>
    <t>a*(D65)(Incandescent light)</t>
  </si>
  <si>
    <t>Abs(Dark)</t>
  </si>
  <si>
    <t>a*(D65)(Dark)</t>
  </si>
  <si>
    <t>Time</t>
  </si>
  <si>
    <t>0h</t>
  </si>
  <si>
    <t>1h</t>
  </si>
  <si>
    <t>2h</t>
  </si>
  <si>
    <t>3h</t>
  </si>
  <si>
    <t>4h</t>
  </si>
  <si>
    <t>5h</t>
  </si>
  <si>
    <t>Abs(pH=3)</t>
  </si>
  <si>
    <t>a*(D65)(pH=3)</t>
  </si>
  <si>
    <t>Abs(pH=5)</t>
  </si>
  <si>
    <t>a*(D65)(pH=5)</t>
  </si>
  <si>
    <t>Abs(pH=7)</t>
  </si>
  <si>
    <t>a*(D65)(pH=7)</t>
  </si>
  <si>
    <t>Abs(pH=9)</t>
  </si>
  <si>
    <t>a*(D65)(pH=9)</t>
  </si>
  <si>
    <t>Abs(pH=11)</t>
  </si>
  <si>
    <r>
      <rPr>
        <b/>
        <sz val="10.5"/>
        <color rgb="FF000000"/>
        <rFont val="Times New Roman"/>
        <family val="1"/>
      </rPr>
      <t>a*(D65)</t>
    </r>
    <r>
      <rPr>
        <b/>
        <sz val="10.5"/>
        <color rgb="FF000000"/>
        <rFont val="宋体"/>
        <family val="3"/>
        <charset val="134"/>
      </rPr>
      <t>(pH=11)</t>
    </r>
  </si>
  <si>
    <t>24h</t>
  </si>
  <si>
    <t>48h</t>
  </si>
  <si>
    <t>Abs(4℃)</t>
  </si>
  <si>
    <t>a*(D65)(4℃)</t>
  </si>
  <si>
    <t>Abs(25℃)</t>
  </si>
  <si>
    <t>a*(D65)(25℃)</t>
  </si>
  <si>
    <t>Abs(50℃)</t>
  </si>
  <si>
    <t>a*(D65)(50℃)</t>
  </si>
  <si>
    <t>Abs(75℃)</t>
  </si>
  <si>
    <t>a*(D65)(75℃)</t>
  </si>
  <si>
    <t>YZG35</t>
  </si>
  <si>
    <r>
      <rPr>
        <b/>
        <sz val="10.5"/>
        <color rgb="FF000000"/>
        <rFont val="Times New Roman"/>
        <family val="1"/>
      </rPr>
      <t>a*(D65</t>
    </r>
    <r>
      <rPr>
        <b/>
        <sz val="10.5"/>
        <color rgb="FF000000"/>
        <rFont val="宋体"/>
        <family val="3"/>
        <charset val="134"/>
      </rPr>
      <t>)(pH=3)</t>
    </r>
  </si>
  <si>
    <r>
      <rPr>
        <b/>
        <sz val="10.5"/>
        <color rgb="FF000000"/>
        <rFont val="Times New Roman"/>
        <family val="1"/>
      </rPr>
      <t>a*(D65)</t>
    </r>
    <r>
      <rPr>
        <b/>
        <sz val="10.5"/>
        <color rgb="FF000000"/>
        <rFont val="宋体"/>
        <family val="3"/>
        <charset val="134"/>
      </rPr>
      <t>(pH=5)</t>
    </r>
  </si>
  <si>
    <r>
      <rPr>
        <b/>
        <sz val="10.5"/>
        <color rgb="FF000000"/>
        <rFont val="Times New Roman"/>
        <family val="1"/>
      </rPr>
      <t>a*(D65)</t>
    </r>
    <r>
      <rPr>
        <b/>
        <sz val="10.5"/>
        <color rgb="FF000000"/>
        <rFont val="宋体"/>
        <family val="3"/>
        <charset val="134"/>
      </rPr>
      <t>(pH=7)</t>
    </r>
  </si>
  <si>
    <r>
      <rPr>
        <b/>
        <sz val="10.5"/>
        <color rgb="FF000000"/>
        <rFont val="Times New Roman"/>
        <family val="1"/>
      </rPr>
      <t>a*(D65)</t>
    </r>
    <r>
      <rPr>
        <b/>
        <sz val="10.5"/>
        <color rgb="FF000000"/>
        <rFont val="宋体"/>
        <family val="3"/>
        <charset val="134"/>
      </rPr>
      <t>(pH=9)</t>
    </r>
  </si>
  <si>
    <t>YZH</t>
  </si>
  <si>
    <t>YZG: Yanzhiguo pigment extracted into water</t>
  </si>
  <si>
    <t>YZG35: Yanzhiguo pigment extracted into the 35% EtOH</t>
  </si>
  <si>
    <t>YZH: Carmine</t>
  </si>
  <si>
    <r>
      <t xml:space="preserve">The effect of different light, temperature and pH conditions on the stability of </t>
    </r>
    <r>
      <rPr>
        <i/>
        <sz val="14"/>
        <color rgb="FF000000"/>
        <rFont val="Times New Roman"/>
        <family val="1"/>
      </rPr>
      <t>P. napaulensis</t>
    </r>
    <r>
      <rPr>
        <sz val="14"/>
        <color rgb="FF000000"/>
        <rFont val="Times New Roman"/>
        <family val="1"/>
      </rPr>
      <t xml:space="preserve"> pigment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</si>
</sst>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000_ "/>
    <numFmt numFmtId="178" formatCode="0.000_ "/>
  </numFmts>
  <fonts count="10" x14ac:knownFonts="1">
    <font>
      <sz val="11"/>
      <color theme="1"/>
      <name val="等线"/>
      <charset val="134"/>
      <scheme val="minor"/>
    </font>
    <font>
      <sz val="14"/>
      <color rgb="FF000000"/>
      <name val="Times New Roman"/>
      <family val="1"/>
    </font>
    <font>
      <b/>
      <sz val="10.5"/>
      <color rgb="FF000000"/>
      <name val="Times New Roman"/>
      <family val="1"/>
    </font>
    <font>
      <b/>
      <sz val="10.5"/>
      <color rgb="FF000000"/>
      <name val="Symbol"/>
      <family val="1"/>
      <charset val="2"/>
    </font>
    <font>
      <sz val="10.5"/>
      <color theme="1"/>
      <name val="Times New Roman"/>
      <family val="1"/>
    </font>
    <font>
      <b/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i/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i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177" fontId="0" fillId="0" borderId="0" xfId="0" applyNumberFormat="1"/>
    <xf numFmtId="0" fontId="2" fillId="0" borderId="2" xfId="0" applyFont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vertical="center" wrapText="1"/>
    </xf>
    <xf numFmtId="178" fontId="4" fillId="2" borderId="0" xfId="0" applyNumberFormat="1" applyFont="1" applyFill="1" applyAlignment="1">
      <alignment horizontal="center" vertical="center" wrapText="1"/>
    </xf>
    <xf numFmtId="9" fontId="4" fillId="2" borderId="0" xfId="0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Alignment="1">
      <alignment vertical="center"/>
    </xf>
    <xf numFmtId="177" fontId="4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 wrapText="1"/>
    </xf>
    <xf numFmtId="177" fontId="4" fillId="2" borderId="2" xfId="0" applyNumberFormat="1" applyFont="1" applyFill="1" applyBorder="1" applyAlignment="1">
      <alignment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Alignment="1">
      <alignment vertical="center" wrapText="1"/>
    </xf>
    <xf numFmtId="177" fontId="4" fillId="2" borderId="2" xfId="0" applyNumberFormat="1" applyFont="1" applyFill="1" applyBorder="1" applyAlignment="1">
      <alignment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vertical="center" wrapText="1"/>
    </xf>
    <xf numFmtId="0" fontId="6" fillId="0" borderId="0" xfId="0" applyFont="1" applyBorder="1" applyAlignment="1">
      <alignment vertical="center"/>
    </xf>
    <xf numFmtId="0" fontId="0" fillId="0" borderId="0" xfId="0" applyAlignment="1"/>
    <xf numFmtId="0" fontId="7" fillId="0" borderId="0" xfId="0" applyFont="1" applyAlignment="1">
      <alignment horizontal="justify"/>
    </xf>
    <xf numFmtId="177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38100</xdr:rowOff>
    </xdr:from>
    <xdr:to>
      <xdr:col>2</xdr:col>
      <xdr:colOff>1112520</xdr:colOff>
      <xdr:row>2</xdr:row>
      <xdr:rowOff>190500</xdr:rowOff>
    </xdr:to>
    <xdr:cxnSp macro="">
      <xdr:nvCxnSpPr>
        <xdr:cNvPr id="2" name="直接连接符 1"/>
        <xdr:cNvCxnSpPr/>
      </xdr:nvCxnSpPr>
      <xdr:spPr>
        <a:xfrm>
          <a:off x="304800" y="46990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28</xdr:row>
      <xdr:rowOff>38100</xdr:rowOff>
    </xdr:from>
    <xdr:to>
      <xdr:col>2</xdr:col>
      <xdr:colOff>1112520</xdr:colOff>
      <xdr:row>29</xdr:row>
      <xdr:rowOff>190500</xdr:rowOff>
    </xdr:to>
    <xdr:cxnSp macro="">
      <xdr:nvCxnSpPr>
        <xdr:cNvPr id="3" name="直接连接符 2"/>
        <xdr:cNvCxnSpPr/>
      </xdr:nvCxnSpPr>
      <xdr:spPr>
        <a:xfrm>
          <a:off x="304800" y="6105525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55</xdr:row>
      <xdr:rowOff>38100</xdr:rowOff>
    </xdr:from>
    <xdr:to>
      <xdr:col>2</xdr:col>
      <xdr:colOff>1112520</xdr:colOff>
      <xdr:row>56</xdr:row>
      <xdr:rowOff>190500</xdr:rowOff>
    </xdr:to>
    <xdr:cxnSp macro="">
      <xdr:nvCxnSpPr>
        <xdr:cNvPr id="4" name="直接连接符 3"/>
        <xdr:cNvCxnSpPr/>
      </xdr:nvCxnSpPr>
      <xdr:spPr>
        <a:xfrm>
          <a:off x="304800" y="117411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38100</xdr:rowOff>
    </xdr:from>
    <xdr:to>
      <xdr:col>2</xdr:col>
      <xdr:colOff>1112520</xdr:colOff>
      <xdr:row>10</xdr:row>
      <xdr:rowOff>190500</xdr:rowOff>
    </xdr:to>
    <xdr:cxnSp macro="">
      <xdr:nvCxnSpPr>
        <xdr:cNvPr id="5" name="直接连接符 4"/>
        <xdr:cNvCxnSpPr/>
      </xdr:nvCxnSpPr>
      <xdr:spPr>
        <a:xfrm>
          <a:off x="304800" y="214630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19</xdr:row>
      <xdr:rowOff>38100</xdr:rowOff>
    </xdr:from>
    <xdr:to>
      <xdr:col>2</xdr:col>
      <xdr:colOff>1112520</xdr:colOff>
      <xdr:row>20</xdr:row>
      <xdr:rowOff>190500</xdr:rowOff>
    </xdr:to>
    <xdr:cxnSp macro="">
      <xdr:nvCxnSpPr>
        <xdr:cNvPr id="6" name="直接连接符 5"/>
        <xdr:cNvCxnSpPr/>
      </xdr:nvCxnSpPr>
      <xdr:spPr>
        <a:xfrm>
          <a:off x="304800" y="422910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36</xdr:row>
      <xdr:rowOff>38100</xdr:rowOff>
    </xdr:from>
    <xdr:to>
      <xdr:col>2</xdr:col>
      <xdr:colOff>1112520</xdr:colOff>
      <xdr:row>37</xdr:row>
      <xdr:rowOff>190500</xdr:rowOff>
    </xdr:to>
    <xdr:cxnSp macro="">
      <xdr:nvCxnSpPr>
        <xdr:cNvPr id="7" name="直接连接符 6"/>
        <xdr:cNvCxnSpPr/>
      </xdr:nvCxnSpPr>
      <xdr:spPr>
        <a:xfrm>
          <a:off x="304800" y="7781925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46</xdr:row>
      <xdr:rowOff>38100</xdr:rowOff>
    </xdr:from>
    <xdr:to>
      <xdr:col>2</xdr:col>
      <xdr:colOff>1112520</xdr:colOff>
      <xdr:row>47</xdr:row>
      <xdr:rowOff>190500</xdr:rowOff>
    </xdr:to>
    <xdr:cxnSp macro="">
      <xdr:nvCxnSpPr>
        <xdr:cNvPr id="8" name="直接连接符 7"/>
        <xdr:cNvCxnSpPr/>
      </xdr:nvCxnSpPr>
      <xdr:spPr>
        <a:xfrm>
          <a:off x="304800" y="9864725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63</xdr:row>
      <xdr:rowOff>38100</xdr:rowOff>
    </xdr:from>
    <xdr:to>
      <xdr:col>2</xdr:col>
      <xdr:colOff>1112520</xdr:colOff>
      <xdr:row>64</xdr:row>
      <xdr:rowOff>190500</xdr:rowOff>
    </xdr:to>
    <xdr:cxnSp macro="">
      <xdr:nvCxnSpPr>
        <xdr:cNvPr id="9" name="直接连接符 8"/>
        <xdr:cNvCxnSpPr/>
      </xdr:nvCxnSpPr>
      <xdr:spPr>
        <a:xfrm>
          <a:off x="304800" y="134175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73</xdr:row>
      <xdr:rowOff>38100</xdr:rowOff>
    </xdr:from>
    <xdr:to>
      <xdr:col>2</xdr:col>
      <xdr:colOff>1112520</xdr:colOff>
      <xdr:row>74</xdr:row>
      <xdr:rowOff>190500</xdr:rowOff>
    </xdr:to>
    <xdr:cxnSp macro="">
      <xdr:nvCxnSpPr>
        <xdr:cNvPr id="10" name="直接连接符 9"/>
        <xdr:cNvCxnSpPr/>
      </xdr:nvCxnSpPr>
      <xdr:spPr>
        <a:xfrm>
          <a:off x="304800" y="155003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36</xdr:row>
      <xdr:rowOff>38100</xdr:rowOff>
    </xdr:from>
    <xdr:to>
      <xdr:col>2</xdr:col>
      <xdr:colOff>1112520</xdr:colOff>
      <xdr:row>37</xdr:row>
      <xdr:rowOff>190500</xdr:rowOff>
    </xdr:to>
    <xdr:cxnSp macro="">
      <xdr:nvCxnSpPr>
        <xdr:cNvPr id="11" name="直接连接符 10"/>
        <xdr:cNvCxnSpPr/>
      </xdr:nvCxnSpPr>
      <xdr:spPr>
        <a:xfrm>
          <a:off x="304800" y="7781925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63</xdr:row>
      <xdr:rowOff>38100</xdr:rowOff>
    </xdr:from>
    <xdr:to>
      <xdr:col>2</xdr:col>
      <xdr:colOff>1112520</xdr:colOff>
      <xdr:row>64</xdr:row>
      <xdr:rowOff>190500</xdr:rowOff>
    </xdr:to>
    <xdr:cxnSp macro="">
      <xdr:nvCxnSpPr>
        <xdr:cNvPr id="12" name="直接连接符 11"/>
        <xdr:cNvCxnSpPr/>
      </xdr:nvCxnSpPr>
      <xdr:spPr>
        <a:xfrm>
          <a:off x="304800" y="134175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63</xdr:row>
      <xdr:rowOff>38100</xdr:rowOff>
    </xdr:from>
    <xdr:to>
      <xdr:col>2</xdr:col>
      <xdr:colOff>1112520</xdr:colOff>
      <xdr:row>64</xdr:row>
      <xdr:rowOff>190500</xdr:rowOff>
    </xdr:to>
    <xdr:cxnSp macro="">
      <xdr:nvCxnSpPr>
        <xdr:cNvPr id="13" name="直接连接符 12"/>
        <xdr:cNvCxnSpPr/>
      </xdr:nvCxnSpPr>
      <xdr:spPr>
        <a:xfrm>
          <a:off x="304800" y="134175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46</xdr:row>
      <xdr:rowOff>38100</xdr:rowOff>
    </xdr:from>
    <xdr:to>
      <xdr:col>2</xdr:col>
      <xdr:colOff>1112520</xdr:colOff>
      <xdr:row>47</xdr:row>
      <xdr:rowOff>190500</xdr:rowOff>
    </xdr:to>
    <xdr:cxnSp macro="">
      <xdr:nvCxnSpPr>
        <xdr:cNvPr id="14" name="直接连接符 13"/>
        <xdr:cNvCxnSpPr/>
      </xdr:nvCxnSpPr>
      <xdr:spPr>
        <a:xfrm>
          <a:off x="304800" y="9864725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73</xdr:row>
      <xdr:rowOff>38100</xdr:rowOff>
    </xdr:from>
    <xdr:to>
      <xdr:col>2</xdr:col>
      <xdr:colOff>1112520</xdr:colOff>
      <xdr:row>74</xdr:row>
      <xdr:rowOff>190500</xdr:rowOff>
    </xdr:to>
    <xdr:cxnSp macro="">
      <xdr:nvCxnSpPr>
        <xdr:cNvPr id="15" name="直接连接符 14"/>
        <xdr:cNvCxnSpPr/>
      </xdr:nvCxnSpPr>
      <xdr:spPr>
        <a:xfrm>
          <a:off x="304800" y="155003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73</xdr:row>
      <xdr:rowOff>38100</xdr:rowOff>
    </xdr:from>
    <xdr:to>
      <xdr:col>2</xdr:col>
      <xdr:colOff>1112520</xdr:colOff>
      <xdr:row>74</xdr:row>
      <xdr:rowOff>190500</xdr:rowOff>
    </xdr:to>
    <xdr:cxnSp macro="">
      <xdr:nvCxnSpPr>
        <xdr:cNvPr id="16" name="直接连接符 15"/>
        <xdr:cNvCxnSpPr/>
      </xdr:nvCxnSpPr>
      <xdr:spPr>
        <a:xfrm>
          <a:off x="304800" y="155003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28</xdr:row>
      <xdr:rowOff>38100</xdr:rowOff>
    </xdr:from>
    <xdr:to>
      <xdr:col>2</xdr:col>
      <xdr:colOff>1112520</xdr:colOff>
      <xdr:row>29</xdr:row>
      <xdr:rowOff>190500</xdr:rowOff>
    </xdr:to>
    <xdr:cxnSp macro="">
      <xdr:nvCxnSpPr>
        <xdr:cNvPr id="17" name="直接连接符 16"/>
        <xdr:cNvCxnSpPr/>
      </xdr:nvCxnSpPr>
      <xdr:spPr>
        <a:xfrm>
          <a:off x="304800" y="6105525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55</xdr:row>
      <xdr:rowOff>38100</xdr:rowOff>
    </xdr:from>
    <xdr:to>
      <xdr:col>2</xdr:col>
      <xdr:colOff>1112520</xdr:colOff>
      <xdr:row>56</xdr:row>
      <xdr:rowOff>190500</xdr:rowOff>
    </xdr:to>
    <xdr:cxnSp macro="">
      <xdr:nvCxnSpPr>
        <xdr:cNvPr id="18" name="直接连接符 17"/>
        <xdr:cNvCxnSpPr/>
      </xdr:nvCxnSpPr>
      <xdr:spPr>
        <a:xfrm>
          <a:off x="304800" y="117411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55</xdr:row>
      <xdr:rowOff>38100</xdr:rowOff>
    </xdr:from>
    <xdr:to>
      <xdr:col>2</xdr:col>
      <xdr:colOff>1112520</xdr:colOff>
      <xdr:row>56</xdr:row>
      <xdr:rowOff>190500</xdr:rowOff>
    </xdr:to>
    <xdr:cxnSp macro="">
      <xdr:nvCxnSpPr>
        <xdr:cNvPr id="19" name="直接连接符 18"/>
        <xdr:cNvCxnSpPr/>
      </xdr:nvCxnSpPr>
      <xdr:spPr>
        <a:xfrm>
          <a:off x="304800" y="11741150"/>
          <a:ext cx="728345" cy="4191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BA87"/>
  <sheetViews>
    <sheetView tabSelected="1" workbookViewId="0">
      <selection activeCell="B2" sqref="B2:C2"/>
    </sheetView>
  </sheetViews>
  <sheetFormatPr defaultColWidth="8.9140625" defaultRowHeight="14" x14ac:dyDescent="0.3"/>
  <cols>
    <col min="1" max="1" width="4" customWidth="1"/>
    <col min="2" max="2" width="9.58203125" customWidth="1"/>
    <col min="3" max="3" width="17.08203125" hidden="1" customWidth="1"/>
    <col min="4" max="4" width="8.75" customWidth="1"/>
    <col min="6" max="6" width="9.9140625" customWidth="1"/>
    <col min="8" max="8" width="11" customWidth="1"/>
    <col min="10" max="10" width="14.08203125"/>
    <col min="12" max="12" width="14.08203125"/>
  </cols>
  <sheetData>
    <row r="1" spans="2:53" s="1" customFormat="1" ht="34" customHeight="1" x14ac:dyDescent="0.3">
      <c r="B1" s="29" t="s">
        <v>49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2:53" ht="21" customHeight="1" x14ac:dyDescent="0.3">
      <c r="B2" s="30" t="s">
        <v>0</v>
      </c>
      <c r="C2" s="30"/>
      <c r="D2" s="35" t="s">
        <v>1</v>
      </c>
      <c r="E2" s="35"/>
      <c r="F2" s="35"/>
      <c r="G2" s="33" t="s">
        <v>2</v>
      </c>
      <c r="H2" s="31" t="s">
        <v>3</v>
      </c>
      <c r="I2" s="43" t="s">
        <v>4</v>
      </c>
      <c r="J2" s="31"/>
      <c r="K2" s="31"/>
      <c r="L2" s="33" t="s">
        <v>2</v>
      </c>
      <c r="M2" s="31" t="s">
        <v>3</v>
      </c>
      <c r="N2" s="44" t="s">
        <v>5</v>
      </c>
      <c r="O2" s="35"/>
      <c r="P2" s="35"/>
      <c r="Q2" s="33" t="s">
        <v>2</v>
      </c>
      <c r="R2" s="31" t="s">
        <v>3</v>
      </c>
      <c r="S2" s="43" t="s">
        <v>6</v>
      </c>
      <c r="T2" s="31"/>
      <c r="U2" s="31"/>
      <c r="V2" s="33" t="s">
        <v>2</v>
      </c>
      <c r="W2" s="31" t="s">
        <v>3</v>
      </c>
      <c r="X2" s="44" t="s">
        <v>7</v>
      </c>
      <c r="Y2" s="35"/>
      <c r="Z2" s="35"/>
      <c r="AA2" s="33" t="s">
        <v>2</v>
      </c>
      <c r="AB2" s="31" t="s">
        <v>3</v>
      </c>
      <c r="AC2" s="43" t="s">
        <v>8</v>
      </c>
      <c r="AD2" s="31"/>
      <c r="AE2" s="31"/>
      <c r="AF2" s="33" t="s">
        <v>2</v>
      </c>
      <c r="AG2" s="31" t="s">
        <v>3</v>
      </c>
      <c r="AH2" s="44" t="s">
        <v>9</v>
      </c>
      <c r="AI2" s="35"/>
      <c r="AJ2" s="35"/>
      <c r="AK2" s="39" t="s">
        <v>2</v>
      </c>
      <c r="AL2" s="37" t="s">
        <v>3</v>
      </c>
      <c r="AM2" s="43" t="s">
        <v>10</v>
      </c>
      <c r="AN2" s="31"/>
      <c r="AO2" s="31"/>
      <c r="AP2" s="33" t="s">
        <v>2</v>
      </c>
      <c r="AQ2" s="31" t="s">
        <v>3</v>
      </c>
      <c r="AR2" s="44" t="s">
        <v>11</v>
      </c>
      <c r="AS2" s="35"/>
      <c r="AT2" s="35"/>
      <c r="AU2" s="39" t="s">
        <v>2</v>
      </c>
      <c r="AV2" s="37" t="s">
        <v>3</v>
      </c>
      <c r="AW2" s="43" t="s">
        <v>12</v>
      </c>
      <c r="AX2" s="31"/>
      <c r="AY2" s="31"/>
      <c r="AZ2" s="33" t="s">
        <v>2</v>
      </c>
      <c r="BA2" s="31" t="s">
        <v>3</v>
      </c>
    </row>
    <row r="3" spans="2:53" x14ac:dyDescent="0.3">
      <c r="B3" s="3" t="s">
        <v>13</v>
      </c>
      <c r="C3" s="3"/>
      <c r="D3" s="36"/>
      <c r="E3" s="36"/>
      <c r="F3" s="36"/>
      <c r="G3" s="34"/>
      <c r="H3" s="32"/>
      <c r="I3" s="32"/>
      <c r="J3" s="32"/>
      <c r="K3" s="32"/>
      <c r="L3" s="34"/>
      <c r="M3" s="32"/>
      <c r="N3" s="36"/>
      <c r="O3" s="36"/>
      <c r="P3" s="36"/>
      <c r="Q3" s="34"/>
      <c r="R3" s="32"/>
      <c r="S3" s="32"/>
      <c r="T3" s="32"/>
      <c r="U3" s="32"/>
      <c r="V3" s="34"/>
      <c r="W3" s="32"/>
      <c r="X3" s="36"/>
      <c r="Y3" s="36"/>
      <c r="Z3" s="36"/>
      <c r="AA3" s="34"/>
      <c r="AB3" s="32"/>
      <c r="AC3" s="32"/>
      <c r="AD3" s="32"/>
      <c r="AE3" s="32"/>
      <c r="AF3" s="34"/>
      <c r="AG3" s="32"/>
      <c r="AH3" s="36"/>
      <c r="AI3" s="36"/>
      <c r="AJ3" s="36"/>
      <c r="AK3" s="40"/>
      <c r="AL3" s="38"/>
      <c r="AM3" s="32"/>
      <c r="AN3" s="32"/>
      <c r="AO3" s="32"/>
      <c r="AP3" s="34"/>
      <c r="AQ3" s="32"/>
      <c r="AR3" s="36"/>
      <c r="AS3" s="36"/>
      <c r="AT3" s="36"/>
      <c r="AU3" s="40"/>
      <c r="AV3" s="38"/>
      <c r="AW3" s="32"/>
      <c r="AX3" s="32"/>
      <c r="AY3" s="32"/>
      <c r="AZ3" s="34"/>
      <c r="BA3" s="32"/>
    </row>
    <row r="4" spans="2:53" ht="16" customHeight="1" x14ac:dyDescent="0.3">
      <c r="B4" s="4" t="s">
        <v>14</v>
      </c>
      <c r="C4" s="5"/>
      <c r="D4" s="6">
        <v>0.46700000000000003</v>
      </c>
      <c r="E4" s="6">
        <v>0.46300000000000002</v>
      </c>
      <c r="F4" s="7">
        <v>0.46500000000000002</v>
      </c>
      <c r="G4" s="7">
        <f t="shared" ref="G4:G9" si="0">AVERAGE(D4:F4)</f>
        <v>0.46500000000000002</v>
      </c>
      <c r="H4" s="7">
        <f t="shared" ref="H4:H9" si="1">STDEVP(D4:F4)</f>
        <v>1.6329931618554536E-3</v>
      </c>
      <c r="I4" s="18">
        <v>3.21</v>
      </c>
      <c r="J4" s="18">
        <v>3.21</v>
      </c>
      <c r="K4" s="18">
        <v>3.2</v>
      </c>
      <c r="L4" s="18">
        <f t="shared" ref="L4:L9" si="2">AVERAGE(I4:K4)</f>
        <v>3.206666666666667</v>
      </c>
      <c r="M4" s="7">
        <f t="shared" ref="M4:M9" si="3">STDEVP(I4:K4)</f>
        <v>4.714045207910216E-3</v>
      </c>
      <c r="N4" s="6">
        <v>0.46700000000000003</v>
      </c>
      <c r="O4" s="6">
        <v>0.46300000000000002</v>
      </c>
      <c r="P4" s="6">
        <v>0.46500000000000002</v>
      </c>
      <c r="Q4" s="7">
        <f t="shared" ref="Q4:Q9" si="4">AVERAGE(N4:P4)</f>
        <v>0.46500000000000002</v>
      </c>
      <c r="R4" s="7">
        <f t="shared" ref="R4:R9" si="5">STDEVP(N4:P4)</f>
        <v>1.6329931618554536E-3</v>
      </c>
      <c r="S4" s="24">
        <v>3.21</v>
      </c>
      <c r="T4" s="24">
        <v>3.21</v>
      </c>
      <c r="U4" s="18">
        <v>3.2</v>
      </c>
      <c r="V4" s="18">
        <f t="shared" ref="V4:V9" si="6">AVERAGE(S4:U4)</f>
        <v>3.206666666666667</v>
      </c>
      <c r="W4" s="7">
        <f t="shared" ref="W4:W9" si="7">STDEVP(S4:U4)</f>
        <v>4.714045207910216E-3</v>
      </c>
      <c r="X4" s="7">
        <v>0.46700000000000003</v>
      </c>
      <c r="Y4" s="7">
        <v>0.46300000000000002</v>
      </c>
      <c r="Z4" s="7">
        <v>0.46500000000000002</v>
      </c>
      <c r="AA4" s="7">
        <f t="shared" ref="AA4:AA9" si="8">AVERAGE(X4:Z4)</f>
        <v>0.46500000000000002</v>
      </c>
      <c r="AB4" s="7">
        <f t="shared" ref="AB4:AB9" si="9">STDEVP(X4:Z4)</f>
        <v>1.6329931618554536E-3</v>
      </c>
      <c r="AC4" s="18">
        <v>3.21</v>
      </c>
      <c r="AD4" s="18">
        <v>3.21</v>
      </c>
      <c r="AE4" s="18">
        <v>3.2</v>
      </c>
      <c r="AF4" s="18">
        <f t="shared" ref="AF4:AF9" si="10">AVERAGE(AC4:AE4)</f>
        <v>3.206666666666667</v>
      </c>
      <c r="AG4" s="7">
        <f t="shared" ref="AG4:AG9" si="11">STDEVP(AC4:AE4)</f>
        <v>4.714045207910216E-3</v>
      </c>
      <c r="AH4" s="7">
        <v>0.46300000000000002</v>
      </c>
      <c r="AI4" s="7">
        <v>0.46700000000000003</v>
      </c>
      <c r="AJ4" s="7">
        <v>0.46500000000000002</v>
      </c>
      <c r="AK4" s="7">
        <f t="shared" ref="AK4:AK9" si="12">AVERAGE(AH4:AJ4)</f>
        <v>0.46500000000000002</v>
      </c>
      <c r="AL4" s="7">
        <f t="shared" ref="AL4:AL9" si="13">STDEVP(AH4:AJ4)</f>
        <v>1.6329931618554536E-3</v>
      </c>
      <c r="AM4" s="18">
        <v>3.21</v>
      </c>
      <c r="AN4" s="18">
        <v>3.21</v>
      </c>
      <c r="AO4" s="18">
        <v>3.2</v>
      </c>
      <c r="AP4" s="18">
        <f t="shared" ref="AP4:AP9" si="14">AVERAGE(AM4:AO4)</f>
        <v>3.206666666666667</v>
      </c>
      <c r="AQ4" s="7">
        <f t="shared" ref="AQ4:AQ9" si="15">STDEVP(AM4:AO4)</f>
        <v>4.714045207910216E-3</v>
      </c>
      <c r="AR4" s="7">
        <v>0.46700000000000003</v>
      </c>
      <c r="AS4" s="7">
        <v>0.46300000000000002</v>
      </c>
      <c r="AT4" s="7">
        <v>0.46500000000000002</v>
      </c>
      <c r="AU4" s="7">
        <f t="shared" ref="AU4:AU9" si="16">AVERAGE(AR4:AT4)</f>
        <v>0.46500000000000002</v>
      </c>
      <c r="AV4" s="7">
        <f t="shared" ref="AV4:AV9" si="17">STDEVP(AR4:AT4)</f>
        <v>1.6329931618554536E-3</v>
      </c>
      <c r="AW4" s="18">
        <v>3.21</v>
      </c>
      <c r="AX4" s="18">
        <v>3.21</v>
      </c>
      <c r="AY4" s="18">
        <v>3.2</v>
      </c>
      <c r="AZ4" s="18">
        <f>AVERAGE(AW4:AY4)</f>
        <v>3.206666666666667</v>
      </c>
      <c r="BA4" s="7">
        <f>STDEVP(AW4:AY4)</f>
        <v>4.714045207910216E-3</v>
      </c>
    </row>
    <row r="5" spans="2:53" ht="16" customHeight="1" x14ac:dyDescent="0.3">
      <c r="B5" s="4" t="s">
        <v>15</v>
      </c>
      <c r="C5" s="5"/>
      <c r="D5" s="6">
        <v>0.46500000000000002</v>
      </c>
      <c r="E5" s="6">
        <v>0.45900000000000002</v>
      </c>
      <c r="F5" s="7">
        <v>0.46</v>
      </c>
      <c r="G5" s="7">
        <f t="shared" si="0"/>
        <v>0.46133333333333337</v>
      </c>
      <c r="H5" s="7">
        <f t="shared" si="1"/>
        <v>2.6246692913372729E-3</v>
      </c>
      <c r="I5" s="18">
        <v>3.39</v>
      </c>
      <c r="J5" s="18">
        <v>3.39</v>
      </c>
      <c r="K5" s="18">
        <v>3.36</v>
      </c>
      <c r="L5" s="18">
        <f t="shared" si="2"/>
        <v>3.3800000000000003</v>
      </c>
      <c r="M5" s="7">
        <f t="shared" si="3"/>
        <v>1.4142135623731067E-2</v>
      </c>
      <c r="N5" s="6">
        <v>0.47</v>
      </c>
      <c r="O5" s="6">
        <v>0.46600000000000003</v>
      </c>
      <c r="P5" s="6">
        <v>0.47399999999999998</v>
      </c>
      <c r="Q5" s="7">
        <f t="shared" si="4"/>
        <v>0.47</v>
      </c>
      <c r="R5" s="7">
        <f t="shared" si="5"/>
        <v>3.2659863237108843E-3</v>
      </c>
      <c r="S5" s="24">
        <v>3.4</v>
      </c>
      <c r="T5" s="24">
        <v>3.37</v>
      </c>
      <c r="U5" s="18">
        <v>3.39</v>
      </c>
      <c r="V5" s="18">
        <f t="shared" si="6"/>
        <v>3.3866666666666667</v>
      </c>
      <c r="W5" s="7">
        <f t="shared" si="7"/>
        <v>1.2472191289246403E-2</v>
      </c>
      <c r="X5" s="7">
        <v>0.45500000000000002</v>
      </c>
      <c r="Y5" s="7">
        <v>0.45700000000000002</v>
      </c>
      <c r="Z5" s="7">
        <v>0.45500000000000002</v>
      </c>
      <c r="AA5" s="7">
        <f t="shared" si="8"/>
        <v>0.45566666666666666</v>
      </c>
      <c r="AB5" s="7">
        <f t="shared" si="9"/>
        <v>9.4280904158206415E-4</v>
      </c>
      <c r="AC5" s="18">
        <v>3.28</v>
      </c>
      <c r="AD5" s="18">
        <v>3.21</v>
      </c>
      <c r="AE5" s="18">
        <v>3.25</v>
      </c>
      <c r="AF5" s="18">
        <f t="shared" si="10"/>
        <v>3.2466666666666666</v>
      </c>
      <c r="AG5" s="7">
        <f t="shared" si="11"/>
        <v>2.8674417556808694E-2</v>
      </c>
      <c r="AH5" s="7">
        <v>0.46300000000000002</v>
      </c>
      <c r="AI5" s="7">
        <v>0.46600000000000003</v>
      </c>
      <c r="AJ5" s="7">
        <v>0.46899999999999997</v>
      </c>
      <c r="AK5" s="7">
        <f t="shared" si="12"/>
        <v>0.46600000000000003</v>
      </c>
      <c r="AL5" s="7">
        <f t="shared" si="13"/>
        <v>2.4494897427831575E-3</v>
      </c>
      <c r="AM5" s="18">
        <v>3.33</v>
      </c>
      <c r="AN5" s="18">
        <v>3.34</v>
      </c>
      <c r="AO5" s="18">
        <v>3.34</v>
      </c>
      <c r="AP5" s="18">
        <f t="shared" si="14"/>
        <v>3.3366666666666664</v>
      </c>
      <c r="AQ5" s="7">
        <f t="shared" si="15"/>
        <v>4.714045207910216E-3</v>
      </c>
      <c r="AR5" s="7">
        <v>0.47299999999999998</v>
      </c>
      <c r="AS5" s="7">
        <v>0.47099999999999997</v>
      </c>
      <c r="AT5" s="7">
        <v>0.46899999999999997</v>
      </c>
      <c r="AU5" s="7">
        <f t="shared" si="16"/>
        <v>0.47099999999999992</v>
      </c>
      <c r="AV5" s="7">
        <f t="shared" si="17"/>
        <v>1.6329931618554536E-3</v>
      </c>
      <c r="AW5" s="18">
        <v>3.3</v>
      </c>
      <c r="AX5" s="18">
        <v>3.33</v>
      </c>
      <c r="AY5" s="18">
        <v>3.33</v>
      </c>
      <c r="AZ5" s="18">
        <f>AVERAGE(AW5:AY5)</f>
        <v>3.3200000000000003</v>
      </c>
      <c r="BA5" s="7">
        <f>STDEVP(AW5:AY5)</f>
        <v>1.4142135623731067E-2</v>
      </c>
    </row>
    <row r="6" spans="2:53" ht="16" customHeight="1" x14ac:dyDescent="0.3">
      <c r="B6" s="4" t="s">
        <v>16</v>
      </c>
      <c r="C6" s="5"/>
      <c r="D6" s="6">
        <v>0.46</v>
      </c>
      <c r="E6" s="6">
        <v>0.46800000000000003</v>
      </c>
      <c r="F6" s="7">
        <v>0.45300000000000001</v>
      </c>
      <c r="G6" s="7">
        <f t="shared" si="0"/>
        <v>0.46033333333333332</v>
      </c>
      <c r="H6" s="7">
        <f t="shared" si="1"/>
        <v>6.1282587702834171E-3</v>
      </c>
      <c r="I6" s="18">
        <v>3.32</v>
      </c>
      <c r="J6" s="18">
        <v>3.34</v>
      </c>
      <c r="K6" s="18">
        <v>3.33</v>
      </c>
      <c r="L6" s="18">
        <f t="shared" si="2"/>
        <v>3.33</v>
      </c>
      <c r="M6" s="7">
        <f t="shared" si="3"/>
        <v>8.1649658092772682E-3</v>
      </c>
      <c r="N6" s="6">
        <v>0.47199999999999998</v>
      </c>
      <c r="O6" s="6">
        <v>0.46800000000000003</v>
      </c>
      <c r="P6" s="6">
        <v>0.47099999999999997</v>
      </c>
      <c r="Q6" s="7">
        <f t="shared" si="4"/>
        <v>0.47033333333333333</v>
      </c>
      <c r="R6" s="7">
        <f t="shared" si="5"/>
        <v>1.6996731711975709E-3</v>
      </c>
      <c r="S6" s="24">
        <v>3.37</v>
      </c>
      <c r="T6" s="24">
        <v>3.36</v>
      </c>
      <c r="U6" s="18">
        <v>3.37</v>
      </c>
      <c r="V6" s="18">
        <f t="shared" si="6"/>
        <v>3.3666666666666671</v>
      </c>
      <c r="W6" s="7">
        <f t="shared" si="7"/>
        <v>4.7140452079104259E-3</v>
      </c>
      <c r="X6" s="7">
        <v>0.45800000000000002</v>
      </c>
      <c r="Y6" s="7">
        <v>0.46100000000000002</v>
      </c>
      <c r="Z6" s="7">
        <v>0.46300000000000002</v>
      </c>
      <c r="AA6" s="7">
        <f t="shared" si="8"/>
        <v>0.46066666666666672</v>
      </c>
      <c r="AB6" s="7">
        <f t="shared" si="9"/>
        <v>2.0548046676563273E-3</v>
      </c>
      <c r="AC6" s="18">
        <v>3.05</v>
      </c>
      <c r="AD6" s="18">
        <v>3.14</v>
      </c>
      <c r="AE6" s="18">
        <v>3.1</v>
      </c>
      <c r="AF6" s="18">
        <f t="shared" si="10"/>
        <v>3.0966666666666662</v>
      </c>
      <c r="AG6" s="7">
        <f t="shared" si="11"/>
        <v>3.6817870057290994E-2</v>
      </c>
      <c r="AH6" s="7">
        <v>0.46200000000000002</v>
      </c>
      <c r="AI6" s="7">
        <v>0.46300000000000002</v>
      </c>
      <c r="AJ6" s="7">
        <v>0.46300000000000002</v>
      </c>
      <c r="AK6" s="7">
        <f t="shared" si="12"/>
        <v>0.46266666666666673</v>
      </c>
      <c r="AL6" s="7">
        <f t="shared" si="13"/>
        <v>4.7140452079103207E-4</v>
      </c>
      <c r="AM6" s="18">
        <v>3.38</v>
      </c>
      <c r="AN6" s="18">
        <v>3.38</v>
      </c>
      <c r="AO6" s="18">
        <v>3.39</v>
      </c>
      <c r="AP6" s="18">
        <f t="shared" si="14"/>
        <v>3.3833333333333333</v>
      </c>
      <c r="AQ6" s="7">
        <f t="shared" si="15"/>
        <v>4.7140452079104259E-3</v>
      </c>
      <c r="AR6" s="7">
        <v>0.47399999999999998</v>
      </c>
      <c r="AS6" s="7">
        <v>0.46400000000000002</v>
      </c>
      <c r="AT6" s="7">
        <v>0.46800000000000003</v>
      </c>
      <c r="AU6" s="7">
        <f t="shared" si="16"/>
        <v>0.46866666666666662</v>
      </c>
      <c r="AV6" s="7">
        <f t="shared" si="17"/>
        <v>4.1096093353126303E-3</v>
      </c>
      <c r="AW6" s="18">
        <v>3.35</v>
      </c>
      <c r="AX6" s="18">
        <v>3.33</v>
      </c>
      <c r="AY6" s="18">
        <v>3.34</v>
      </c>
      <c r="AZ6" s="18">
        <f>AVERAGE(AW6:AY6)</f>
        <v>3.34</v>
      </c>
      <c r="BA6" s="7">
        <f>STDEVP(AW6:AY6)</f>
        <v>8.1649658092772682E-3</v>
      </c>
    </row>
    <row r="7" spans="2:53" ht="16" customHeight="1" x14ac:dyDescent="0.3">
      <c r="B7" s="4" t="s">
        <v>17</v>
      </c>
      <c r="C7" s="8"/>
      <c r="D7" s="6">
        <v>0.45100000000000001</v>
      </c>
      <c r="E7" s="6">
        <v>0.44900000000000001</v>
      </c>
      <c r="F7" s="7">
        <v>0.45200000000000001</v>
      </c>
      <c r="G7" s="7">
        <f t="shared" si="0"/>
        <v>0.45066666666666672</v>
      </c>
      <c r="H7" s="7">
        <f t="shared" si="1"/>
        <v>1.2472191289246482E-3</v>
      </c>
      <c r="I7" s="18">
        <v>3.36</v>
      </c>
      <c r="J7" s="18">
        <v>3.35</v>
      </c>
      <c r="K7" s="18">
        <v>3.36</v>
      </c>
      <c r="L7" s="18">
        <f t="shared" si="2"/>
        <v>3.3566666666666669</v>
      </c>
      <c r="M7" s="7">
        <f t="shared" si="3"/>
        <v>4.714045207910216E-3</v>
      </c>
      <c r="N7" s="6">
        <v>0.46500000000000002</v>
      </c>
      <c r="O7" s="6">
        <v>0.47199999999999998</v>
      </c>
      <c r="P7" s="6">
        <v>0.46899999999999997</v>
      </c>
      <c r="Q7" s="7">
        <f t="shared" si="4"/>
        <v>0.46866666666666673</v>
      </c>
      <c r="R7" s="7">
        <f t="shared" si="5"/>
        <v>2.8674417556808544E-3</v>
      </c>
      <c r="S7" s="24">
        <v>3.36</v>
      </c>
      <c r="T7" s="24">
        <v>3.36</v>
      </c>
      <c r="U7" s="18">
        <v>3.35</v>
      </c>
      <c r="V7" s="18">
        <f t="shared" si="6"/>
        <v>3.3566666666666669</v>
      </c>
      <c r="W7" s="7">
        <f t="shared" si="7"/>
        <v>4.714045207910216E-3</v>
      </c>
      <c r="X7" s="7">
        <v>0.45700000000000002</v>
      </c>
      <c r="Y7" s="7">
        <v>0.45300000000000001</v>
      </c>
      <c r="Z7" s="7">
        <v>0.45800000000000002</v>
      </c>
      <c r="AA7" s="7">
        <f t="shared" si="8"/>
        <v>0.45600000000000002</v>
      </c>
      <c r="AB7" s="7">
        <f t="shared" si="9"/>
        <v>2.1602468994692888E-3</v>
      </c>
      <c r="AC7" s="18">
        <v>3.06</v>
      </c>
      <c r="AD7" s="18">
        <v>2.95</v>
      </c>
      <c r="AE7" s="18">
        <v>3</v>
      </c>
      <c r="AF7" s="18">
        <f t="shared" si="10"/>
        <v>3.0033333333333334</v>
      </c>
      <c r="AG7" s="7">
        <f t="shared" si="11"/>
        <v>4.4969125210773425E-2</v>
      </c>
      <c r="AH7" s="7">
        <v>0.46200000000000002</v>
      </c>
      <c r="AI7" s="7">
        <v>0.46200000000000002</v>
      </c>
      <c r="AJ7" s="7">
        <v>0.46100000000000002</v>
      </c>
      <c r="AK7" s="7">
        <f t="shared" si="12"/>
        <v>0.46166666666666667</v>
      </c>
      <c r="AL7" s="7">
        <f t="shared" si="13"/>
        <v>4.7140452079103207E-4</v>
      </c>
      <c r="AM7" s="18">
        <v>3.37</v>
      </c>
      <c r="AN7" s="18">
        <v>3.36</v>
      </c>
      <c r="AO7" s="18">
        <v>3.37</v>
      </c>
      <c r="AP7" s="18">
        <f t="shared" si="14"/>
        <v>3.3666666666666671</v>
      </c>
      <c r="AQ7" s="7">
        <f t="shared" si="15"/>
        <v>4.7140452079104259E-3</v>
      </c>
      <c r="AR7" s="7">
        <v>0.46100000000000002</v>
      </c>
      <c r="AS7" s="7">
        <v>0.46899999999999997</v>
      </c>
      <c r="AT7" s="7">
        <v>0.46500000000000002</v>
      </c>
      <c r="AU7" s="7">
        <f t="shared" si="16"/>
        <v>0.46500000000000002</v>
      </c>
      <c r="AV7" s="7">
        <f t="shared" si="17"/>
        <v>3.2659863237108843E-3</v>
      </c>
      <c r="AW7" s="18">
        <v>3.3</v>
      </c>
      <c r="AX7" s="18">
        <v>3.37</v>
      </c>
      <c r="AY7" s="18">
        <v>3.35</v>
      </c>
      <c r="AZ7" s="18">
        <f t="shared" ref="AZ7:AZ12" si="18">AVERAGE(AW7:AY7)</f>
        <v>3.34</v>
      </c>
      <c r="BA7" s="7">
        <f t="shared" ref="BA7:BA12" si="19">STDEVP(AW7:AY7)</f>
        <v>2.9439202887759617E-2</v>
      </c>
    </row>
    <row r="8" spans="2:53" ht="16" customHeight="1" x14ac:dyDescent="0.3">
      <c r="B8" s="4" t="s">
        <v>18</v>
      </c>
      <c r="C8" s="8"/>
      <c r="D8" s="6">
        <v>0.45500000000000002</v>
      </c>
      <c r="E8" s="6">
        <v>0.45700000000000002</v>
      </c>
      <c r="F8" s="7">
        <v>0.45400000000000001</v>
      </c>
      <c r="G8" s="7">
        <f t="shared" si="0"/>
        <v>0.45533333333333337</v>
      </c>
      <c r="H8" s="7">
        <f t="shared" si="1"/>
        <v>1.2472191289246482E-3</v>
      </c>
      <c r="I8" s="18">
        <v>3.32</v>
      </c>
      <c r="J8" s="18">
        <v>3.32</v>
      </c>
      <c r="K8" s="18">
        <v>3.31</v>
      </c>
      <c r="L8" s="18">
        <f t="shared" si="2"/>
        <v>3.3166666666666664</v>
      </c>
      <c r="M8" s="7">
        <f t="shared" si="3"/>
        <v>4.714045207910216E-3</v>
      </c>
      <c r="N8" s="6">
        <v>0.46800000000000003</v>
      </c>
      <c r="O8" s="6">
        <v>0.47099999999999997</v>
      </c>
      <c r="P8" s="6">
        <v>0.46800000000000003</v>
      </c>
      <c r="Q8" s="7">
        <f t="shared" si="4"/>
        <v>0.46900000000000003</v>
      </c>
      <c r="R8" s="7">
        <f t="shared" si="5"/>
        <v>1.4142135623730701E-3</v>
      </c>
      <c r="S8" s="24">
        <v>3.37</v>
      </c>
      <c r="T8" s="24">
        <v>3.37</v>
      </c>
      <c r="U8" s="18">
        <v>3.36</v>
      </c>
      <c r="V8" s="18">
        <f t="shared" si="6"/>
        <v>3.3666666666666667</v>
      </c>
      <c r="W8" s="7">
        <f t="shared" si="7"/>
        <v>4.7140452079104259E-3</v>
      </c>
      <c r="X8" s="7">
        <v>0.46500000000000002</v>
      </c>
      <c r="Y8" s="7">
        <v>0.46600000000000003</v>
      </c>
      <c r="Z8" s="7">
        <v>0.47199999999999998</v>
      </c>
      <c r="AA8" s="7">
        <f t="shared" si="8"/>
        <v>0.46766666666666667</v>
      </c>
      <c r="AB8" s="7">
        <f t="shared" si="9"/>
        <v>3.0912061651652114E-3</v>
      </c>
      <c r="AC8" s="18">
        <v>2.94</v>
      </c>
      <c r="AD8" s="18">
        <v>3</v>
      </c>
      <c r="AE8" s="18">
        <v>3.04</v>
      </c>
      <c r="AF8" s="18">
        <f t="shared" si="10"/>
        <v>2.9933333333333336</v>
      </c>
      <c r="AG8" s="7">
        <f t="shared" si="11"/>
        <v>4.1096093353126549E-2</v>
      </c>
      <c r="AH8" s="7">
        <v>0.46899999999999997</v>
      </c>
      <c r="AI8" s="7">
        <v>0.47799999999999998</v>
      </c>
      <c r="AJ8" s="7">
        <v>0.48</v>
      </c>
      <c r="AK8" s="7">
        <f t="shared" si="12"/>
        <v>0.47566666666666668</v>
      </c>
      <c r="AL8" s="7">
        <f t="shared" si="13"/>
        <v>4.7842333648024458E-3</v>
      </c>
      <c r="AM8" s="18">
        <v>3.33</v>
      </c>
      <c r="AN8" s="18">
        <v>3.38</v>
      </c>
      <c r="AO8" s="18">
        <v>3.37</v>
      </c>
      <c r="AP8" s="18">
        <f t="shared" si="14"/>
        <v>3.36</v>
      </c>
      <c r="AQ8" s="7">
        <f t="shared" si="15"/>
        <v>2.1602468994692817E-2</v>
      </c>
      <c r="AR8" s="7">
        <v>0.47399999999999998</v>
      </c>
      <c r="AS8" s="7">
        <v>0.47399999999999998</v>
      </c>
      <c r="AT8" s="7">
        <v>0.47399999999999998</v>
      </c>
      <c r="AU8" s="7">
        <f t="shared" si="16"/>
        <v>0.47399999999999998</v>
      </c>
      <c r="AV8" s="7">
        <f t="shared" si="17"/>
        <v>0</v>
      </c>
      <c r="AW8" s="18">
        <v>3.3</v>
      </c>
      <c r="AX8" s="18">
        <v>3.36</v>
      </c>
      <c r="AY8" s="18">
        <v>3.34</v>
      </c>
      <c r="AZ8" s="18">
        <f t="shared" si="18"/>
        <v>3.3333333333333335</v>
      </c>
      <c r="BA8" s="7">
        <f t="shared" si="19"/>
        <v>2.4944382578492966E-2</v>
      </c>
    </row>
    <row r="9" spans="2:53" ht="16" customHeight="1" x14ac:dyDescent="0.3">
      <c r="B9" s="9" t="s">
        <v>19</v>
      </c>
      <c r="C9" s="10"/>
      <c r="D9" s="11">
        <v>0.45</v>
      </c>
      <c r="E9" s="11">
        <v>0.45900000000000002</v>
      </c>
      <c r="F9" s="12">
        <v>0.44600000000000001</v>
      </c>
      <c r="G9" s="12">
        <f t="shared" si="0"/>
        <v>0.45166666666666666</v>
      </c>
      <c r="H9" s="12">
        <f t="shared" si="1"/>
        <v>5.4365021434333687E-3</v>
      </c>
      <c r="I9" s="18">
        <v>3.34</v>
      </c>
      <c r="J9" s="18">
        <v>3.33</v>
      </c>
      <c r="K9" s="19">
        <v>3.34</v>
      </c>
      <c r="L9" s="18">
        <f t="shared" si="2"/>
        <v>3.3366666666666664</v>
      </c>
      <c r="M9" s="7">
        <f t="shared" si="3"/>
        <v>4.714045207910216E-3</v>
      </c>
      <c r="N9" s="11">
        <v>0.47</v>
      </c>
      <c r="O9" s="11">
        <v>0.45</v>
      </c>
      <c r="P9" s="11">
        <v>0.43</v>
      </c>
      <c r="Q9" s="12">
        <f t="shared" si="4"/>
        <v>0.44999999999999996</v>
      </c>
      <c r="R9" s="12">
        <f t="shared" si="5"/>
        <v>1.6329931618554512E-2</v>
      </c>
      <c r="S9" s="24">
        <v>3.36</v>
      </c>
      <c r="T9" s="24">
        <v>3.36</v>
      </c>
      <c r="U9" s="19">
        <v>3.36</v>
      </c>
      <c r="V9" s="18">
        <f t="shared" si="6"/>
        <v>3.36</v>
      </c>
      <c r="W9" s="7">
        <f t="shared" si="7"/>
        <v>0</v>
      </c>
      <c r="X9" s="12">
        <v>0.54800000000000004</v>
      </c>
      <c r="Y9" s="12">
        <v>0.52</v>
      </c>
      <c r="Z9" s="12">
        <v>0.53400000000000003</v>
      </c>
      <c r="AA9" s="12">
        <f t="shared" si="8"/>
        <v>0.53400000000000003</v>
      </c>
      <c r="AB9" s="12">
        <f t="shared" si="9"/>
        <v>1.1430952132988174E-2</v>
      </c>
      <c r="AC9" s="18">
        <v>2.71</v>
      </c>
      <c r="AD9" s="18">
        <v>2.8</v>
      </c>
      <c r="AE9" s="19">
        <v>2.77</v>
      </c>
      <c r="AF9" s="18">
        <f t="shared" si="10"/>
        <v>2.76</v>
      </c>
      <c r="AG9" s="7">
        <f t="shared" si="11"/>
        <v>3.7416573867739368E-2</v>
      </c>
      <c r="AH9" s="12">
        <v>0.45100000000000001</v>
      </c>
      <c r="AI9" s="12">
        <v>0.45300000000000001</v>
      </c>
      <c r="AJ9" s="12">
        <v>0.44700000000000001</v>
      </c>
      <c r="AK9" s="12">
        <f t="shared" si="12"/>
        <v>0.45033333333333331</v>
      </c>
      <c r="AL9" s="12">
        <f t="shared" si="13"/>
        <v>2.4944382578492965E-3</v>
      </c>
      <c r="AM9" s="18">
        <v>3.36</v>
      </c>
      <c r="AN9" s="18">
        <v>3.36</v>
      </c>
      <c r="AO9" s="19">
        <v>3.35</v>
      </c>
      <c r="AP9" s="18">
        <f t="shared" si="14"/>
        <v>3.3566666666666669</v>
      </c>
      <c r="AQ9" s="7">
        <f t="shared" si="15"/>
        <v>4.714045207910216E-3</v>
      </c>
      <c r="AR9" s="12">
        <v>0.44800000000000001</v>
      </c>
      <c r="AS9" s="12">
        <v>0.45400000000000001</v>
      </c>
      <c r="AT9" s="12">
        <v>0.44700000000000001</v>
      </c>
      <c r="AU9" s="12">
        <f t="shared" si="16"/>
        <v>0.44966666666666666</v>
      </c>
      <c r="AV9" s="12">
        <f t="shared" si="17"/>
        <v>3.0912061651652374E-3</v>
      </c>
      <c r="AW9" s="18">
        <v>3.33</v>
      </c>
      <c r="AX9" s="18">
        <v>3.32</v>
      </c>
      <c r="AY9" s="18">
        <v>3.34</v>
      </c>
      <c r="AZ9" s="18">
        <f t="shared" si="18"/>
        <v>3.33</v>
      </c>
      <c r="BA9" s="7">
        <f t="shared" si="19"/>
        <v>8.1649658092772682E-3</v>
      </c>
    </row>
    <row r="10" spans="2:53" ht="21" customHeight="1" x14ac:dyDescent="0.3">
      <c r="B10" s="30" t="s">
        <v>0</v>
      </c>
      <c r="C10" s="30"/>
      <c r="D10" s="35" t="s">
        <v>20</v>
      </c>
      <c r="E10" s="35"/>
      <c r="F10" s="35"/>
      <c r="G10" s="33" t="s">
        <v>2</v>
      </c>
      <c r="H10" s="31" t="s">
        <v>3</v>
      </c>
      <c r="I10" s="43" t="s">
        <v>21</v>
      </c>
      <c r="J10" s="31"/>
      <c r="K10" s="31"/>
      <c r="L10" s="33" t="s">
        <v>2</v>
      </c>
      <c r="M10" s="31" t="s">
        <v>3</v>
      </c>
      <c r="N10" s="44" t="s">
        <v>22</v>
      </c>
      <c r="O10" s="35"/>
      <c r="P10" s="35"/>
      <c r="Q10" s="33" t="s">
        <v>2</v>
      </c>
      <c r="R10" s="31" t="s">
        <v>3</v>
      </c>
      <c r="S10" s="43" t="s">
        <v>23</v>
      </c>
      <c r="T10" s="31"/>
      <c r="U10" s="31"/>
      <c r="V10" s="33" t="s">
        <v>2</v>
      </c>
      <c r="W10" s="31" t="s">
        <v>3</v>
      </c>
      <c r="X10" s="44" t="s">
        <v>24</v>
      </c>
      <c r="Y10" s="35"/>
      <c r="Z10" s="35"/>
      <c r="AA10" s="33" t="s">
        <v>2</v>
      </c>
      <c r="AB10" s="31" t="s">
        <v>3</v>
      </c>
      <c r="AC10" s="43" t="s">
        <v>25</v>
      </c>
      <c r="AD10" s="31"/>
      <c r="AE10" s="31"/>
      <c r="AF10" s="33" t="s">
        <v>2</v>
      </c>
      <c r="AG10" s="31" t="s">
        <v>3</v>
      </c>
      <c r="AH10" s="44" t="s">
        <v>26</v>
      </c>
      <c r="AI10" s="35"/>
      <c r="AJ10" s="35"/>
      <c r="AK10" s="39" t="s">
        <v>2</v>
      </c>
      <c r="AL10" s="37" t="s">
        <v>3</v>
      </c>
      <c r="AM10" s="43" t="s">
        <v>27</v>
      </c>
      <c r="AN10" s="31"/>
      <c r="AO10" s="31"/>
      <c r="AP10" s="33" t="s">
        <v>2</v>
      </c>
      <c r="AQ10" s="31" t="s">
        <v>3</v>
      </c>
      <c r="AR10" s="44" t="s">
        <v>28</v>
      </c>
      <c r="AS10" s="35"/>
      <c r="AT10" s="35"/>
      <c r="AU10" s="39" t="s">
        <v>2</v>
      </c>
      <c r="AV10" s="37" t="s">
        <v>3</v>
      </c>
      <c r="AW10" s="43" t="s">
        <v>29</v>
      </c>
      <c r="AX10" s="31"/>
      <c r="AY10" s="31"/>
      <c r="AZ10" s="33" t="s">
        <v>2</v>
      </c>
      <c r="BA10" s="31" t="s">
        <v>3</v>
      </c>
    </row>
    <row r="11" spans="2:53" x14ac:dyDescent="0.3">
      <c r="B11" s="3" t="s">
        <v>13</v>
      </c>
      <c r="C11" s="3"/>
      <c r="D11" s="36"/>
      <c r="E11" s="36"/>
      <c r="F11" s="36"/>
      <c r="G11" s="34"/>
      <c r="H11" s="32"/>
      <c r="I11" s="32"/>
      <c r="J11" s="32"/>
      <c r="K11" s="32"/>
      <c r="L11" s="34"/>
      <c r="M11" s="32"/>
      <c r="N11" s="36"/>
      <c r="O11" s="36"/>
      <c r="P11" s="36"/>
      <c r="Q11" s="34"/>
      <c r="R11" s="32"/>
      <c r="S11" s="32"/>
      <c r="T11" s="32"/>
      <c r="U11" s="32"/>
      <c r="V11" s="34"/>
      <c r="W11" s="32"/>
      <c r="X11" s="36"/>
      <c r="Y11" s="36"/>
      <c r="Z11" s="36"/>
      <c r="AA11" s="34"/>
      <c r="AB11" s="32"/>
      <c r="AC11" s="32"/>
      <c r="AD11" s="32"/>
      <c r="AE11" s="32"/>
      <c r="AF11" s="34"/>
      <c r="AG11" s="32"/>
      <c r="AH11" s="36"/>
      <c r="AI11" s="36"/>
      <c r="AJ11" s="36"/>
      <c r="AK11" s="40"/>
      <c r="AL11" s="38"/>
      <c r="AM11" s="32"/>
      <c r="AN11" s="32"/>
      <c r="AO11" s="32"/>
      <c r="AP11" s="34"/>
      <c r="AQ11" s="32"/>
      <c r="AR11" s="36"/>
      <c r="AS11" s="36"/>
      <c r="AT11" s="36"/>
      <c r="AU11" s="40"/>
      <c r="AV11" s="38"/>
      <c r="AW11" s="32"/>
      <c r="AX11" s="32"/>
      <c r="AY11" s="32"/>
      <c r="AZ11" s="34"/>
      <c r="BA11" s="32"/>
    </row>
    <row r="12" spans="2:53" ht="16" customHeight="1" x14ac:dyDescent="0.3">
      <c r="B12" s="4" t="s">
        <v>14</v>
      </c>
      <c r="C12" s="5"/>
      <c r="D12" s="7">
        <v>0.47599999999999998</v>
      </c>
      <c r="E12" s="7">
        <v>0.47699999999999998</v>
      </c>
      <c r="F12" s="7">
        <v>0.47899999999999998</v>
      </c>
      <c r="G12" s="7">
        <f t="shared" ref="G12:G19" si="20">AVERAGE(D12:F12)</f>
        <v>0.47733333333333333</v>
      </c>
      <c r="H12" s="7">
        <f t="shared" ref="H12:H19" si="21">STDEVP(D12:F12)</f>
        <v>1.2472191289246482E-3</v>
      </c>
      <c r="I12" s="18">
        <v>4.7699999999999996</v>
      </c>
      <c r="J12" s="18">
        <v>4.78</v>
      </c>
      <c r="K12" s="18">
        <v>4.78</v>
      </c>
      <c r="L12" s="18">
        <f>AVERAGE(I12:K12)</f>
        <v>4.7766666666666673</v>
      </c>
      <c r="M12" s="7">
        <f>STDEVP(I12:K12)</f>
        <v>4.7140452079106349E-3</v>
      </c>
      <c r="N12" s="6">
        <v>0.47899999999999998</v>
      </c>
      <c r="O12" s="6">
        <v>0.48299999999999998</v>
      </c>
      <c r="P12" s="6">
        <v>0.48</v>
      </c>
      <c r="Q12" s="7">
        <f t="shared" ref="Q12:Q19" si="22">AVERAGE(N12:P12)</f>
        <v>0.48066666666666663</v>
      </c>
      <c r="R12" s="7">
        <f t="shared" ref="R12:R19" si="23">STDEVP(N12:P12)</f>
        <v>1.6996731711975965E-3</v>
      </c>
      <c r="S12" s="24">
        <v>1.9</v>
      </c>
      <c r="T12" s="24">
        <v>1.9</v>
      </c>
      <c r="U12" s="24">
        <v>1.89</v>
      </c>
      <c r="V12" s="18">
        <f>AVERAGE(S12:U12)</f>
        <v>1.8966666666666665</v>
      </c>
      <c r="W12" s="7">
        <f>STDEVP(S12:U12)</f>
        <v>4.7140452079103209E-3</v>
      </c>
      <c r="X12" s="7">
        <v>0.47699999999999998</v>
      </c>
      <c r="Y12" s="7">
        <v>0.48499999999999999</v>
      </c>
      <c r="Z12" s="7">
        <v>0.48</v>
      </c>
      <c r="AA12" s="7">
        <f t="shared" ref="AA12:AA19" si="24">AVERAGE(X12:Z12)</f>
        <v>0.48066666666666663</v>
      </c>
      <c r="AB12" s="7">
        <f t="shared" ref="AB12:AB19" si="25">STDEVP(X12:Z12)</f>
        <v>3.2998316455372248E-3</v>
      </c>
      <c r="AC12" s="18">
        <v>2.0299999999999998</v>
      </c>
      <c r="AD12" s="18">
        <v>2.0099999999999998</v>
      </c>
      <c r="AE12" s="18">
        <v>2.04</v>
      </c>
      <c r="AF12" s="18">
        <f>AVERAGE(AC12:AE12)</f>
        <v>2.0266666666666664</v>
      </c>
      <c r="AG12" s="7">
        <f>STDEVP(AC12:AE12)</f>
        <v>1.2472191289246563E-2</v>
      </c>
      <c r="AH12" s="7">
        <v>0.52700000000000002</v>
      </c>
      <c r="AI12" s="7">
        <v>0.53400000000000003</v>
      </c>
      <c r="AJ12" s="7">
        <v>0.53200000000000003</v>
      </c>
      <c r="AK12" s="7">
        <f t="shared" ref="AK12:AK19" si="26">AVERAGE(AH12:AJ12)</f>
        <v>0.53100000000000003</v>
      </c>
      <c r="AL12" s="7">
        <f t="shared" ref="AL12:AL19" si="27">STDEVP(AH12:AJ12)</f>
        <v>2.9439202887759515E-3</v>
      </c>
      <c r="AM12" s="18">
        <v>2.58</v>
      </c>
      <c r="AN12" s="18">
        <v>2.59</v>
      </c>
      <c r="AO12" s="18">
        <v>2.58</v>
      </c>
      <c r="AP12" s="18">
        <f>AVERAGE(AM12:AO12)</f>
        <v>2.5833333333333335</v>
      </c>
      <c r="AQ12" s="7">
        <f>STDEVP(AM12:AO12)</f>
        <v>4.714045207910216E-3</v>
      </c>
      <c r="AR12" s="7">
        <v>0.66</v>
      </c>
      <c r="AS12" s="7">
        <v>0.66700000000000004</v>
      </c>
      <c r="AT12" s="7">
        <v>0.67300000000000004</v>
      </c>
      <c r="AU12" s="7">
        <f t="shared" ref="AU12:AU19" si="28">AVERAGE(AR12:AT12)</f>
        <v>0.66666666666666663</v>
      </c>
      <c r="AV12" s="7">
        <f t="shared" ref="AV12:AV19" si="29">STDEVP(AR12:AT12)</f>
        <v>5.3124591501697476E-3</v>
      </c>
      <c r="AW12" s="18">
        <v>2.79</v>
      </c>
      <c r="AX12" s="18">
        <v>2.73</v>
      </c>
      <c r="AY12" s="18">
        <v>2.77</v>
      </c>
      <c r="AZ12" s="18">
        <f t="shared" si="18"/>
        <v>2.7633333333333332</v>
      </c>
      <c r="BA12" s="7">
        <f t="shared" si="19"/>
        <v>2.4944382578492966E-2</v>
      </c>
    </row>
    <row r="13" spans="2:53" ht="16" customHeight="1" x14ac:dyDescent="0.3">
      <c r="B13" s="4" t="s">
        <v>15</v>
      </c>
      <c r="C13" s="5"/>
      <c r="D13" s="7">
        <v>0.46500000000000002</v>
      </c>
      <c r="E13" s="7">
        <v>0.46500000000000002</v>
      </c>
      <c r="F13" s="7">
        <v>0.46600000000000003</v>
      </c>
      <c r="G13" s="7">
        <f t="shared" si="20"/>
        <v>0.46533333333333338</v>
      </c>
      <c r="H13" s="7">
        <f t="shared" si="21"/>
        <v>4.7140452079103207E-4</v>
      </c>
      <c r="I13" s="18">
        <v>4.75</v>
      </c>
      <c r="J13" s="18">
        <v>4.78</v>
      </c>
      <c r="K13" s="18">
        <v>4.7699999999999996</v>
      </c>
      <c r="L13" s="18">
        <f t="shared" ref="L13:L19" si="30">AVERAGE(I13:K13)</f>
        <v>4.7666666666666666</v>
      </c>
      <c r="M13" s="7">
        <f t="shared" ref="M13:M19" si="31">STDEVP(I13:K13)</f>
        <v>1.2472191289246521E-2</v>
      </c>
      <c r="N13" s="6">
        <v>0.47399999999999998</v>
      </c>
      <c r="O13" s="6">
        <v>0.46700000000000003</v>
      </c>
      <c r="P13" s="6">
        <v>0.47199999999999998</v>
      </c>
      <c r="Q13" s="7">
        <f t="shared" si="22"/>
        <v>0.47100000000000003</v>
      </c>
      <c r="R13" s="7">
        <f t="shared" si="23"/>
        <v>2.9439202887759268E-3</v>
      </c>
      <c r="S13" s="24">
        <v>1.88</v>
      </c>
      <c r="T13" s="24">
        <v>1.89</v>
      </c>
      <c r="U13" s="24">
        <v>1.89</v>
      </c>
      <c r="V13" s="18">
        <f t="shared" ref="V13:V19" si="32">AVERAGE(S13:U13)</f>
        <v>1.8866666666666665</v>
      </c>
      <c r="W13" s="7">
        <f t="shared" ref="W13:W19" si="33">STDEVP(S13:U13)</f>
        <v>4.7140452079103209E-3</v>
      </c>
      <c r="X13" s="7">
        <v>0.48299999999999998</v>
      </c>
      <c r="Y13" s="7">
        <v>0.48</v>
      </c>
      <c r="Z13" s="7">
        <v>0.47899999999999998</v>
      </c>
      <c r="AA13" s="7">
        <f t="shared" si="24"/>
        <v>0.48066666666666663</v>
      </c>
      <c r="AB13" s="7">
        <f t="shared" si="25"/>
        <v>1.6996731711975965E-3</v>
      </c>
      <c r="AC13" s="18">
        <v>2.02</v>
      </c>
      <c r="AD13" s="18">
        <v>2.0299999999999998</v>
      </c>
      <c r="AE13" s="18">
        <v>2.0299999999999998</v>
      </c>
      <c r="AF13" s="18">
        <f t="shared" ref="AF13:AF19" si="34">AVERAGE(AC13:AE13)</f>
        <v>2.0266666666666668</v>
      </c>
      <c r="AG13" s="7">
        <f t="shared" ref="AG13:AG19" si="35">STDEVP(AC13:AE13)</f>
        <v>4.714045207910216E-3</v>
      </c>
      <c r="AH13" s="7">
        <v>0.53400000000000003</v>
      </c>
      <c r="AI13" s="7">
        <v>0.53400000000000003</v>
      </c>
      <c r="AJ13" s="7">
        <v>0.53500000000000003</v>
      </c>
      <c r="AK13" s="7">
        <f t="shared" si="26"/>
        <v>0.53433333333333344</v>
      </c>
      <c r="AL13" s="7">
        <f t="shared" si="27"/>
        <v>4.7140452079103207E-4</v>
      </c>
      <c r="AM13" s="18">
        <v>2.74</v>
      </c>
      <c r="AN13" s="18">
        <v>2.75</v>
      </c>
      <c r="AO13" s="18">
        <v>2.76</v>
      </c>
      <c r="AP13" s="18">
        <f t="shared" ref="AP13:AP19" si="36">AVERAGE(AM13:AO13)</f>
        <v>2.75</v>
      </c>
      <c r="AQ13" s="7">
        <f t="shared" ref="AQ13:AQ19" si="37">STDEVP(AM13:AO13)</f>
        <v>8.164965809277086E-3</v>
      </c>
      <c r="AR13" s="7">
        <v>0.629</v>
      </c>
      <c r="AS13" s="7">
        <v>0.627</v>
      </c>
      <c r="AT13" s="7">
        <v>0.626</v>
      </c>
      <c r="AU13" s="7">
        <f t="shared" si="28"/>
        <v>0.62733333333333341</v>
      </c>
      <c r="AV13" s="7">
        <f t="shared" si="29"/>
        <v>1.2472191289246482E-3</v>
      </c>
      <c r="AW13" s="18">
        <v>3.23</v>
      </c>
      <c r="AX13" s="18">
        <v>3.22</v>
      </c>
      <c r="AY13" s="18">
        <v>3.23</v>
      </c>
      <c r="AZ13" s="18">
        <f t="shared" ref="AZ13:AZ19" si="38">AVERAGE(AW13:AY13)</f>
        <v>3.2266666666666666</v>
      </c>
      <c r="BA13" s="7">
        <f t="shared" ref="BA13:BA19" si="39">STDEVP(AW13:AY13)</f>
        <v>4.714045207910216E-3</v>
      </c>
    </row>
    <row r="14" spans="2:53" ht="16" customHeight="1" x14ac:dyDescent="0.3">
      <c r="B14" s="4" t="s">
        <v>16</v>
      </c>
      <c r="C14" s="5"/>
      <c r="D14" s="7">
        <v>0.46300000000000002</v>
      </c>
      <c r="E14" s="7">
        <v>0.46200000000000002</v>
      </c>
      <c r="F14" s="7">
        <v>0.46400000000000002</v>
      </c>
      <c r="G14" s="7">
        <f t="shared" si="20"/>
        <v>0.46300000000000002</v>
      </c>
      <c r="H14" s="7">
        <f t="shared" si="21"/>
        <v>8.1649658092772682E-4</v>
      </c>
      <c r="I14" s="18">
        <v>4.74</v>
      </c>
      <c r="J14" s="18">
        <v>4.7300000000000004</v>
      </c>
      <c r="K14" s="18">
        <v>4.74</v>
      </c>
      <c r="L14" s="18">
        <f t="shared" si="30"/>
        <v>4.7366666666666672</v>
      </c>
      <c r="M14" s="7">
        <f t="shared" si="31"/>
        <v>4.714045207910216E-3</v>
      </c>
      <c r="N14" s="6">
        <v>0.47499999999999998</v>
      </c>
      <c r="O14" s="6">
        <v>0.47899999999999998</v>
      </c>
      <c r="P14" s="6">
        <v>0.47899999999999998</v>
      </c>
      <c r="Q14" s="7">
        <f t="shared" si="22"/>
        <v>0.47766666666666663</v>
      </c>
      <c r="R14" s="7">
        <f t="shared" si="23"/>
        <v>1.8856180831641283E-3</v>
      </c>
      <c r="S14" s="24">
        <v>1.88</v>
      </c>
      <c r="T14" s="24">
        <v>1.88</v>
      </c>
      <c r="U14" s="24">
        <v>1.89</v>
      </c>
      <c r="V14" s="18">
        <f t="shared" si="32"/>
        <v>1.8833333333333331</v>
      </c>
      <c r="W14" s="7">
        <f t="shared" si="33"/>
        <v>4.7140452079103209E-3</v>
      </c>
      <c r="X14" s="7">
        <v>0.46500000000000002</v>
      </c>
      <c r="Y14" s="7">
        <v>0.47099999999999997</v>
      </c>
      <c r="Z14" s="7">
        <v>0.46899999999999997</v>
      </c>
      <c r="AA14" s="7">
        <f t="shared" si="24"/>
        <v>0.46833333333333327</v>
      </c>
      <c r="AB14" s="7">
        <f t="shared" si="25"/>
        <v>2.4944382578492717E-3</v>
      </c>
      <c r="AC14" s="18">
        <v>2.0499999999999998</v>
      </c>
      <c r="AD14" s="18">
        <v>2.0699999999999998</v>
      </c>
      <c r="AE14" s="18">
        <v>2.0499999999999998</v>
      </c>
      <c r="AF14" s="18">
        <f t="shared" si="34"/>
        <v>2.0566666666666662</v>
      </c>
      <c r="AG14" s="7">
        <f t="shared" si="35"/>
        <v>9.4280904158206419E-3</v>
      </c>
      <c r="AH14" s="7">
        <v>0.54300000000000004</v>
      </c>
      <c r="AI14" s="7">
        <v>0.53500000000000003</v>
      </c>
      <c r="AJ14" s="7">
        <v>0.54</v>
      </c>
      <c r="AK14" s="7">
        <f t="shared" si="26"/>
        <v>0.53933333333333333</v>
      </c>
      <c r="AL14" s="7">
        <f t="shared" si="27"/>
        <v>3.2998316455372248E-3</v>
      </c>
      <c r="AM14" s="18">
        <v>3.11</v>
      </c>
      <c r="AN14" s="18">
        <v>3.1</v>
      </c>
      <c r="AO14" s="18">
        <v>3.11</v>
      </c>
      <c r="AP14" s="18">
        <f t="shared" si="36"/>
        <v>3.1066666666666669</v>
      </c>
      <c r="AQ14" s="7">
        <f t="shared" si="37"/>
        <v>4.714045207910216E-3</v>
      </c>
      <c r="AR14" s="7">
        <v>0.60299999999999998</v>
      </c>
      <c r="AS14" s="7">
        <v>0.60099999999999998</v>
      </c>
      <c r="AT14" s="7">
        <v>0.60499999999999998</v>
      </c>
      <c r="AU14" s="7">
        <f t="shared" si="28"/>
        <v>0.60299999999999998</v>
      </c>
      <c r="AV14" s="7">
        <f t="shared" si="29"/>
        <v>1.6329931618554536E-3</v>
      </c>
      <c r="AW14" s="18">
        <v>4.58</v>
      </c>
      <c r="AX14" s="18">
        <v>4.54</v>
      </c>
      <c r="AY14" s="18">
        <v>4.5</v>
      </c>
      <c r="AZ14" s="18">
        <f t="shared" si="38"/>
        <v>4.54</v>
      </c>
      <c r="BA14" s="7">
        <f t="shared" si="39"/>
        <v>3.2659863237109073E-2</v>
      </c>
    </row>
    <row r="15" spans="2:53" ht="16" customHeight="1" x14ac:dyDescent="0.3">
      <c r="B15" s="4" t="s">
        <v>17</v>
      </c>
      <c r="C15" s="8"/>
      <c r="D15" s="7">
        <v>0.47199999999999998</v>
      </c>
      <c r="E15" s="7">
        <v>0.47</v>
      </c>
      <c r="F15" s="7">
        <v>0.47</v>
      </c>
      <c r="G15" s="7">
        <f t="shared" si="20"/>
        <v>0.47066666666666662</v>
      </c>
      <c r="H15" s="7">
        <f t="shared" si="21"/>
        <v>9.4280904158206415E-4</v>
      </c>
      <c r="I15" s="18">
        <v>4.76</v>
      </c>
      <c r="J15" s="18">
        <v>4.7699999999999996</v>
      </c>
      <c r="K15" s="18">
        <v>4.7699999999999996</v>
      </c>
      <c r="L15" s="18">
        <f t="shared" si="30"/>
        <v>4.7666666666666666</v>
      </c>
      <c r="M15" s="7">
        <f t="shared" si="31"/>
        <v>4.714045207910216E-3</v>
      </c>
      <c r="N15" s="6">
        <v>0.48799999999999999</v>
      </c>
      <c r="O15" s="6">
        <v>0.48499999999999999</v>
      </c>
      <c r="P15" s="6">
        <v>0.49099999999999999</v>
      </c>
      <c r="Q15" s="7">
        <f t="shared" si="22"/>
        <v>0.48799999999999999</v>
      </c>
      <c r="R15" s="7">
        <f t="shared" si="23"/>
        <v>2.44948974278318E-3</v>
      </c>
      <c r="S15" s="24">
        <v>1.88</v>
      </c>
      <c r="T15" s="24">
        <v>1.87</v>
      </c>
      <c r="U15" s="24">
        <v>1.89</v>
      </c>
      <c r="V15" s="18">
        <f t="shared" si="32"/>
        <v>1.88</v>
      </c>
      <c r="W15" s="7">
        <f t="shared" si="33"/>
        <v>8.1649658092771762E-3</v>
      </c>
      <c r="X15" s="7">
        <v>0.49</v>
      </c>
      <c r="Y15" s="7">
        <v>0.48599999999999999</v>
      </c>
      <c r="Z15" s="7">
        <v>0.48799999999999999</v>
      </c>
      <c r="AA15" s="7">
        <f t="shared" si="24"/>
        <v>0.48799999999999999</v>
      </c>
      <c r="AB15" s="7">
        <f t="shared" si="25"/>
        <v>1.6329931618554536E-3</v>
      </c>
      <c r="AC15" s="18">
        <v>2.06</v>
      </c>
      <c r="AD15" s="18">
        <v>2.06</v>
      </c>
      <c r="AE15" s="18">
        <v>2.06</v>
      </c>
      <c r="AF15" s="18">
        <f t="shared" si="34"/>
        <v>2.06</v>
      </c>
      <c r="AG15" s="7">
        <f t="shared" si="35"/>
        <v>0</v>
      </c>
      <c r="AH15" s="7">
        <v>0.54500000000000004</v>
      </c>
      <c r="AI15" s="7">
        <v>0.54300000000000004</v>
      </c>
      <c r="AJ15" s="7">
        <v>0.54500000000000004</v>
      </c>
      <c r="AK15" s="7">
        <f t="shared" si="26"/>
        <v>0.54433333333333334</v>
      </c>
      <c r="AL15" s="7">
        <f t="shared" si="27"/>
        <v>9.4280904158206415E-4</v>
      </c>
      <c r="AM15" s="18">
        <v>3.2</v>
      </c>
      <c r="AN15" s="18">
        <v>3.19</v>
      </c>
      <c r="AO15" s="18">
        <v>3.2</v>
      </c>
      <c r="AP15" s="18">
        <f t="shared" si="36"/>
        <v>3.1966666666666668</v>
      </c>
      <c r="AQ15" s="7">
        <f t="shared" si="37"/>
        <v>4.7140452079104259E-3</v>
      </c>
      <c r="AR15" s="7">
        <v>0.59599999999999997</v>
      </c>
      <c r="AS15" s="7">
        <v>0.59899999999999998</v>
      </c>
      <c r="AT15" s="7">
        <v>0.59799999999999998</v>
      </c>
      <c r="AU15" s="7">
        <f t="shared" si="28"/>
        <v>0.59766666666666657</v>
      </c>
      <c r="AV15" s="7">
        <f t="shared" si="29"/>
        <v>1.2472191289246482E-3</v>
      </c>
      <c r="AW15" s="18">
        <v>5.03</v>
      </c>
      <c r="AX15" s="18">
        <v>5.0599999999999996</v>
      </c>
      <c r="AY15" s="18">
        <v>5.05</v>
      </c>
      <c r="AZ15" s="18">
        <f t="shared" si="38"/>
        <v>5.0466666666666669</v>
      </c>
      <c r="BA15" s="7">
        <f t="shared" si="39"/>
        <v>1.2472191289246206E-2</v>
      </c>
    </row>
    <row r="16" spans="2:53" ht="16" customHeight="1" x14ac:dyDescent="0.3">
      <c r="B16" s="4" t="s">
        <v>18</v>
      </c>
      <c r="C16" s="8"/>
      <c r="D16" s="7">
        <v>0.46200000000000002</v>
      </c>
      <c r="E16" s="7">
        <v>0.45800000000000002</v>
      </c>
      <c r="F16" s="7">
        <v>0.45900000000000002</v>
      </c>
      <c r="G16" s="7">
        <f t="shared" si="20"/>
        <v>0.45966666666666667</v>
      </c>
      <c r="H16" s="7">
        <f t="shared" si="21"/>
        <v>1.6996731711975965E-3</v>
      </c>
      <c r="I16" s="18">
        <v>4.74</v>
      </c>
      <c r="J16" s="18">
        <v>4.76</v>
      </c>
      <c r="K16" s="18">
        <v>4.75</v>
      </c>
      <c r="L16" s="18">
        <f t="shared" si="30"/>
        <v>4.75</v>
      </c>
      <c r="M16" s="7">
        <f t="shared" si="31"/>
        <v>8.164965809277086E-3</v>
      </c>
      <c r="N16" s="6">
        <v>0.46800000000000003</v>
      </c>
      <c r="O16" s="6">
        <v>0.47099999999999997</v>
      </c>
      <c r="P16" s="6">
        <v>0.47</v>
      </c>
      <c r="Q16" s="7">
        <f t="shared" si="22"/>
        <v>0.46966666666666668</v>
      </c>
      <c r="R16" s="7">
        <f t="shared" si="23"/>
        <v>1.2472191289246235E-3</v>
      </c>
      <c r="S16" s="24">
        <v>1.87</v>
      </c>
      <c r="T16" s="24">
        <v>1.87</v>
      </c>
      <c r="U16" s="24">
        <v>1.87</v>
      </c>
      <c r="V16" s="18">
        <f t="shared" si="32"/>
        <v>1.87</v>
      </c>
      <c r="W16" s="7">
        <f t="shared" si="33"/>
        <v>0</v>
      </c>
      <c r="X16" s="7">
        <v>0.46300000000000002</v>
      </c>
      <c r="Y16" s="7">
        <v>0.47</v>
      </c>
      <c r="Z16" s="7">
        <v>0.46899999999999997</v>
      </c>
      <c r="AA16" s="7">
        <f t="shared" si="24"/>
        <v>0.46733333333333338</v>
      </c>
      <c r="AB16" s="7">
        <f t="shared" si="25"/>
        <v>3.0912061651652114E-3</v>
      </c>
      <c r="AC16" s="18">
        <v>2.09</v>
      </c>
      <c r="AD16" s="18">
        <v>2.0699999999999998</v>
      </c>
      <c r="AE16" s="18">
        <v>2.09</v>
      </c>
      <c r="AF16" s="18">
        <f t="shared" si="34"/>
        <v>2.0833333333333335</v>
      </c>
      <c r="AG16" s="7">
        <f t="shared" si="35"/>
        <v>9.4280904158206419E-3</v>
      </c>
      <c r="AH16" s="7">
        <v>0.53500000000000003</v>
      </c>
      <c r="AI16" s="7">
        <v>0.53700000000000003</v>
      </c>
      <c r="AJ16" s="7">
        <v>0.53700000000000003</v>
      </c>
      <c r="AK16" s="7">
        <f t="shared" si="26"/>
        <v>0.53633333333333333</v>
      </c>
      <c r="AL16" s="7">
        <f t="shared" si="27"/>
        <v>9.4280904158206415E-4</v>
      </c>
      <c r="AM16" s="18">
        <v>3.3</v>
      </c>
      <c r="AN16" s="18">
        <v>3.3</v>
      </c>
      <c r="AO16" s="18">
        <v>3.3</v>
      </c>
      <c r="AP16" s="18">
        <f t="shared" si="36"/>
        <v>3.2999999999999994</v>
      </c>
      <c r="AQ16" s="7">
        <f t="shared" si="37"/>
        <v>4.4408920985006262E-16</v>
      </c>
      <c r="AR16" s="7">
        <v>0.59499999999999997</v>
      </c>
      <c r="AS16" s="7">
        <v>0.58699999999999997</v>
      </c>
      <c r="AT16" s="7">
        <v>0.59099999999999997</v>
      </c>
      <c r="AU16" s="7">
        <f t="shared" si="28"/>
        <v>0.59099999999999997</v>
      </c>
      <c r="AV16" s="7">
        <f t="shared" si="29"/>
        <v>3.2659863237109073E-3</v>
      </c>
      <c r="AW16" s="18">
        <v>5.46</v>
      </c>
      <c r="AX16" s="18">
        <v>5.42</v>
      </c>
      <c r="AY16" s="18">
        <v>5.43</v>
      </c>
      <c r="AZ16" s="18">
        <f t="shared" si="38"/>
        <v>5.4366666666666665</v>
      </c>
      <c r="BA16" s="7">
        <f t="shared" si="39"/>
        <v>1.6996731711975993E-2</v>
      </c>
    </row>
    <row r="17" spans="2:53" ht="16" customHeight="1" x14ac:dyDescent="0.3">
      <c r="B17" s="4" t="s">
        <v>19</v>
      </c>
      <c r="C17" s="8"/>
      <c r="D17" s="7">
        <v>0.45700000000000002</v>
      </c>
      <c r="E17" s="7">
        <v>0.45800000000000002</v>
      </c>
      <c r="F17" s="7">
        <v>0.44500000000000001</v>
      </c>
      <c r="G17" s="7">
        <f t="shared" si="20"/>
        <v>0.45333333333333337</v>
      </c>
      <c r="H17" s="7">
        <f t="shared" si="21"/>
        <v>5.9066817155564557E-3</v>
      </c>
      <c r="I17" s="18">
        <v>4.71</v>
      </c>
      <c r="J17" s="18">
        <v>4.7699999999999996</v>
      </c>
      <c r="K17" s="18">
        <v>4.7300000000000004</v>
      </c>
      <c r="L17" s="18">
        <f t="shared" si="30"/>
        <v>4.7366666666666672</v>
      </c>
      <c r="M17" s="7">
        <f t="shared" si="31"/>
        <v>2.494438257849273E-2</v>
      </c>
      <c r="N17" s="6">
        <v>0.46800000000000003</v>
      </c>
      <c r="O17" s="6">
        <v>0.46600000000000003</v>
      </c>
      <c r="P17" s="6">
        <v>0.46600000000000003</v>
      </c>
      <c r="Q17" s="7">
        <f t="shared" si="22"/>
        <v>0.46666666666666673</v>
      </c>
      <c r="R17" s="7">
        <f t="shared" si="23"/>
        <v>9.4280904158206415E-4</v>
      </c>
      <c r="S17" s="24">
        <v>1.88</v>
      </c>
      <c r="T17" s="24">
        <v>1.87</v>
      </c>
      <c r="U17" s="24">
        <v>1.88</v>
      </c>
      <c r="V17" s="18">
        <f t="shared" si="32"/>
        <v>1.8766666666666667</v>
      </c>
      <c r="W17" s="7">
        <f t="shared" si="33"/>
        <v>4.714045207910216E-3</v>
      </c>
      <c r="X17" s="7">
        <v>0.46500000000000002</v>
      </c>
      <c r="Y17" s="7">
        <v>0.46899999999999997</v>
      </c>
      <c r="Z17" s="7">
        <v>0.46800000000000003</v>
      </c>
      <c r="AA17" s="7">
        <f t="shared" si="24"/>
        <v>0.46733333333333332</v>
      </c>
      <c r="AB17" s="7">
        <f t="shared" si="25"/>
        <v>1.6996731711975783E-3</v>
      </c>
      <c r="AC17" s="18">
        <v>2.06</v>
      </c>
      <c r="AD17" s="18">
        <v>2.06</v>
      </c>
      <c r="AE17" s="18">
        <v>2.0699999999999998</v>
      </c>
      <c r="AF17" s="18">
        <f t="shared" si="34"/>
        <v>2.063333333333333</v>
      </c>
      <c r="AG17" s="7">
        <f t="shared" si="35"/>
        <v>4.714045207910216E-3</v>
      </c>
      <c r="AH17" s="7">
        <v>0.52500000000000002</v>
      </c>
      <c r="AI17" s="7">
        <v>0.53500000000000003</v>
      </c>
      <c r="AJ17" s="7">
        <v>0.53</v>
      </c>
      <c r="AK17" s="7">
        <f t="shared" si="26"/>
        <v>0.53</v>
      </c>
      <c r="AL17" s="7">
        <f t="shared" si="27"/>
        <v>4.0824829046386341E-3</v>
      </c>
      <c r="AM17" s="18">
        <v>3.43</v>
      </c>
      <c r="AN17" s="18">
        <v>3.44</v>
      </c>
      <c r="AO17" s="18">
        <v>3.45</v>
      </c>
      <c r="AP17" s="18">
        <f t="shared" si="36"/>
        <v>3.44</v>
      </c>
      <c r="AQ17" s="7">
        <f t="shared" si="37"/>
        <v>8.1649658092772682E-3</v>
      </c>
      <c r="AR17" s="7">
        <v>0.58899999999999997</v>
      </c>
      <c r="AS17" s="7">
        <v>0.59499999999999997</v>
      </c>
      <c r="AT17" s="7">
        <v>0.59099999999999997</v>
      </c>
      <c r="AU17" s="7">
        <f t="shared" si="28"/>
        <v>0.59166666666666667</v>
      </c>
      <c r="AV17" s="7">
        <f t="shared" si="29"/>
        <v>2.4944382578492965E-3</v>
      </c>
      <c r="AW17" s="18">
        <v>5.79</v>
      </c>
      <c r="AX17" s="18">
        <v>5.78</v>
      </c>
      <c r="AY17" s="18">
        <v>5.79</v>
      </c>
      <c r="AZ17" s="18">
        <f t="shared" si="38"/>
        <v>5.7866666666666662</v>
      </c>
      <c r="BA17" s="7">
        <f t="shared" si="39"/>
        <v>4.714045207910216E-3</v>
      </c>
    </row>
    <row r="18" spans="2:53" ht="16" customHeight="1" x14ac:dyDescent="0.3">
      <c r="B18" s="4" t="s">
        <v>30</v>
      </c>
      <c r="C18" s="8"/>
      <c r="D18" s="7">
        <v>0.46400000000000002</v>
      </c>
      <c r="E18" s="7">
        <v>0.46400000000000002</v>
      </c>
      <c r="F18" s="7">
        <v>0.46400000000000002</v>
      </c>
      <c r="G18" s="7">
        <f t="shared" si="20"/>
        <v>0.46400000000000002</v>
      </c>
      <c r="H18" s="7">
        <f t="shared" si="21"/>
        <v>0</v>
      </c>
      <c r="I18" s="18">
        <v>4.59</v>
      </c>
      <c r="J18" s="18">
        <v>4.71</v>
      </c>
      <c r="K18" s="18">
        <v>4.66</v>
      </c>
      <c r="L18" s="18">
        <f t="shared" si="30"/>
        <v>4.6533333333333333</v>
      </c>
      <c r="M18" s="7">
        <f t="shared" si="31"/>
        <v>4.9216076867444725E-2</v>
      </c>
      <c r="N18" s="6">
        <v>0.48099999999999998</v>
      </c>
      <c r="O18" s="6">
        <v>0.48199999999999998</v>
      </c>
      <c r="P18" s="6">
        <v>0.48299999999999998</v>
      </c>
      <c r="Q18" s="7">
        <f t="shared" si="22"/>
        <v>0.48199999999999998</v>
      </c>
      <c r="R18" s="7">
        <f t="shared" si="23"/>
        <v>8.1649658092772682E-4</v>
      </c>
      <c r="S18" s="24">
        <v>1.87</v>
      </c>
      <c r="T18" s="24">
        <v>1.87</v>
      </c>
      <c r="U18" s="24">
        <v>1.88</v>
      </c>
      <c r="V18" s="18">
        <f t="shared" si="32"/>
        <v>1.8733333333333333</v>
      </c>
      <c r="W18" s="7">
        <f t="shared" si="33"/>
        <v>4.714045207910216E-3</v>
      </c>
      <c r="X18" s="7">
        <v>0.47899999999999998</v>
      </c>
      <c r="Y18" s="7">
        <v>0.48299999999999998</v>
      </c>
      <c r="Z18" s="7">
        <v>0.48599999999999999</v>
      </c>
      <c r="AA18" s="7">
        <f t="shared" si="24"/>
        <v>0.48266666666666663</v>
      </c>
      <c r="AB18" s="7">
        <f t="shared" si="25"/>
        <v>2.8674417556808782E-3</v>
      </c>
      <c r="AC18" s="18">
        <v>1.82</v>
      </c>
      <c r="AD18" s="18">
        <v>1.83</v>
      </c>
      <c r="AE18" s="18">
        <v>1.84</v>
      </c>
      <c r="AF18" s="18">
        <f t="shared" si="34"/>
        <v>1.83</v>
      </c>
      <c r="AG18" s="7">
        <f t="shared" si="35"/>
        <v>8.1649658092772682E-3</v>
      </c>
      <c r="AH18" s="7">
        <v>0.51400000000000001</v>
      </c>
      <c r="AI18" s="7">
        <v>0.52800000000000002</v>
      </c>
      <c r="AJ18" s="7">
        <v>0.52</v>
      </c>
      <c r="AK18" s="7">
        <f t="shared" si="26"/>
        <v>0.52066666666666672</v>
      </c>
      <c r="AL18" s="7">
        <f t="shared" si="27"/>
        <v>5.7348835113617564E-3</v>
      </c>
      <c r="AM18" s="18">
        <v>3.23</v>
      </c>
      <c r="AN18" s="18">
        <v>3.23</v>
      </c>
      <c r="AO18" s="18">
        <v>3.24</v>
      </c>
      <c r="AP18" s="18">
        <f t="shared" si="36"/>
        <v>3.2333333333333329</v>
      </c>
      <c r="AQ18" s="7">
        <f t="shared" si="37"/>
        <v>4.7140452079104259E-3</v>
      </c>
      <c r="AR18" s="7">
        <v>0.60199999999999998</v>
      </c>
      <c r="AS18" s="7">
        <v>0.60599999999999998</v>
      </c>
      <c r="AT18" s="7">
        <v>0.60499999999999998</v>
      </c>
      <c r="AU18" s="7">
        <f t="shared" si="28"/>
        <v>0.60433333333333328</v>
      </c>
      <c r="AV18" s="7">
        <f t="shared" si="29"/>
        <v>1.6996731711975965E-3</v>
      </c>
      <c r="AW18" s="18">
        <v>6.65</v>
      </c>
      <c r="AX18" s="18">
        <v>6.71</v>
      </c>
      <c r="AY18" s="18">
        <v>6.7</v>
      </c>
      <c r="AZ18" s="18">
        <f t="shared" si="38"/>
        <v>6.6866666666666665</v>
      </c>
      <c r="BA18" s="7">
        <f t="shared" si="39"/>
        <v>2.6246692913372557E-2</v>
      </c>
    </row>
    <row r="19" spans="2:53" ht="16" customHeight="1" x14ac:dyDescent="0.3">
      <c r="B19" s="9" t="s">
        <v>31</v>
      </c>
      <c r="C19" s="10"/>
      <c r="D19" s="7">
        <v>0.47099999999999997</v>
      </c>
      <c r="E19" s="7">
        <v>0.46400000000000002</v>
      </c>
      <c r="F19" s="7">
        <v>0.46899999999999997</v>
      </c>
      <c r="G19" s="7">
        <f t="shared" si="20"/>
        <v>0.46799999999999997</v>
      </c>
      <c r="H19" s="7">
        <f t="shared" si="21"/>
        <v>2.9439202887759264E-3</v>
      </c>
      <c r="I19" s="18">
        <v>4.62</v>
      </c>
      <c r="J19" s="18">
        <v>4.68</v>
      </c>
      <c r="K19" s="19">
        <v>4.6399999999999997</v>
      </c>
      <c r="L19" s="18">
        <f t="shared" si="30"/>
        <v>4.6466666666666674</v>
      </c>
      <c r="M19" s="7">
        <f t="shared" si="31"/>
        <v>2.4944382578492807E-2</v>
      </c>
      <c r="N19" s="6">
        <v>0.48199999999999998</v>
      </c>
      <c r="O19" s="6">
        <v>0.47799999999999998</v>
      </c>
      <c r="P19" s="6">
        <v>0.47899999999999998</v>
      </c>
      <c r="Q19" s="7">
        <f t="shared" si="22"/>
        <v>0.47966666666666669</v>
      </c>
      <c r="R19" s="7">
        <f t="shared" si="23"/>
        <v>1.6996731711975965E-3</v>
      </c>
      <c r="S19" s="24">
        <v>1.99</v>
      </c>
      <c r="T19" s="24">
        <v>1.99</v>
      </c>
      <c r="U19" s="24">
        <v>1.98</v>
      </c>
      <c r="V19" s="18">
        <f t="shared" si="32"/>
        <v>1.9866666666666666</v>
      </c>
      <c r="W19" s="7">
        <f t="shared" si="33"/>
        <v>4.7140452079103209E-3</v>
      </c>
      <c r="X19" s="7">
        <v>0.47499999999999998</v>
      </c>
      <c r="Y19" s="7">
        <v>0.48</v>
      </c>
      <c r="Z19" s="7">
        <v>0.48</v>
      </c>
      <c r="AA19" s="7">
        <f t="shared" si="24"/>
        <v>0.47833333333333333</v>
      </c>
      <c r="AB19" s="7">
        <f t="shared" si="25"/>
        <v>2.3570226039551605E-3</v>
      </c>
      <c r="AC19" s="18">
        <v>1.72</v>
      </c>
      <c r="AD19" s="18">
        <v>1.71</v>
      </c>
      <c r="AE19" s="18">
        <v>1.73</v>
      </c>
      <c r="AF19" s="18">
        <f t="shared" si="34"/>
        <v>1.72</v>
      </c>
      <c r="AG19" s="7">
        <f t="shared" si="35"/>
        <v>8.1649658092772682E-3</v>
      </c>
      <c r="AH19" s="7">
        <v>0.55500000000000005</v>
      </c>
      <c r="AI19" s="7">
        <v>0.54400000000000004</v>
      </c>
      <c r="AJ19" s="7">
        <v>0.55400000000000005</v>
      </c>
      <c r="AK19" s="7">
        <f t="shared" si="26"/>
        <v>0.55100000000000005</v>
      </c>
      <c r="AL19" s="12">
        <f t="shared" si="27"/>
        <v>4.9665548085837839E-3</v>
      </c>
      <c r="AM19" s="18">
        <v>1.89</v>
      </c>
      <c r="AN19" s="18">
        <v>1.89</v>
      </c>
      <c r="AO19" s="18">
        <v>1.88</v>
      </c>
      <c r="AP19" s="19">
        <f t="shared" si="36"/>
        <v>1.8866666666666667</v>
      </c>
      <c r="AQ19" s="12">
        <f t="shared" si="37"/>
        <v>4.7140452079103209E-3</v>
      </c>
      <c r="AR19" s="12">
        <v>0.59299999999999997</v>
      </c>
      <c r="AS19" s="12">
        <v>0.61199999999999999</v>
      </c>
      <c r="AT19" s="12">
        <v>0.60299999999999998</v>
      </c>
      <c r="AU19" s="12">
        <f t="shared" si="28"/>
        <v>0.60266666666666668</v>
      </c>
      <c r="AV19" s="12">
        <f t="shared" si="29"/>
        <v>7.7602978178818839E-3</v>
      </c>
      <c r="AW19" s="19">
        <v>6.96</v>
      </c>
      <c r="AX19" s="19">
        <v>6.97</v>
      </c>
      <c r="AY19" s="19">
        <v>6.97</v>
      </c>
      <c r="AZ19" s="19">
        <f t="shared" si="38"/>
        <v>6.9666666666666659</v>
      </c>
      <c r="BA19" s="12">
        <f t="shared" si="39"/>
        <v>4.714045207910216E-3</v>
      </c>
    </row>
    <row r="20" spans="2:53" ht="21" customHeight="1" x14ac:dyDescent="0.3">
      <c r="B20" s="30" t="s">
        <v>0</v>
      </c>
      <c r="C20" s="30"/>
      <c r="D20" s="35" t="s">
        <v>32</v>
      </c>
      <c r="E20" s="35"/>
      <c r="F20" s="35"/>
      <c r="G20" s="33" t="s">
        <v>2</v>
      </c>
      <c r="H20" s="31" t="s">
        <v>3</v>
      </c>
      <c r="I20" s="43" t="s">
        <v>33</v>
      </c>
      <c r="J20" s="31"/>
      <c r="K20" s="31"/>
      <c r="L20" s="33" t="s">
        <v>2</v>
      </c>
      <c r="M20" s="31" t="s">
        <v>3</v>
      </c>
      <c r="N20" s="44" t="s">
        <v>34</v>
      </c>
      <c r="O20" s="35"/>
      <c r="P20" s="35"/>
      <c r="Q20" s="33" t="s">
        <v>2</v>
      </c>
      <c r="R20" s="31" t="s">
        <v>3</v>
      </c>
      <c r="S20" s="43" t="s">
        <v>35</v>
      </c>
      <c r="T20" s="31"/>
      <c r="U20" s="31"/>
      <c r="V20" s="33" t="s">
        <v>2</v>
      </c>
      <c r="W20" s="31" t="s">
        <v>3</v>
      </c>
      <c r="X20" s="44" t="s">
        <v>36</v>
      </c>
      <c r="Y20" s="35"/>
      <c r="Z20" s="35"/>
      <c r="AA20" s="33" t="s">
        <v>2</v>
      </c>
      <c r="AB20" s="31" t="s">
        <v>3</v>
      </c>
      <c r="AC20" s="43" t="s">
        <v>37</v>
      </c>
      <c r="AD20" s="31"/>
      <c r="AE20" s="31"/>
      <c r="AF20" s="33" t="s">
        <v>2</v>
      </c>
      <c r="AG20" s="31" t="s">
        <v>3</v>
      </c>
      <c r="AH20" s="44" t="s">
        <v>38</v>
      </c>
      <c r="AI20" s="35"/>
      <c r="AJ20" s="35"/>
      <c r="AK20" s="39" t="s">
        <v>2</v>
      </c>
      <c r="AL20" s="37" t="s">
        <v>3</v>
      </c>
      <c r="AM20" s="43" t="s">
        <v>39</v>
      </c>
      <c r="AN20" s="31"/>
      <c r="AO20" s="31"/>
      <c r="AP20" s="42" t="s">
        <v>2</v>
      </c>
      <c r="AQ20" s="41" t="s">
        <v>3</v>
      </c>
    </row>
    <row r="21" spans="2:53" x14ac:dyDescent="0.3">
      <c r="B21" s="3" t="s">
        <v>13</v>
      </c>
      <c r="C21" s="3"/>
      <c r="D21" s="36"/>
      <c r="E21" s="36"/>
      <c r="F21" s="36"/>
      <c r="G21" s="34"/>
      <c r="H21" s="32"/>
      <c r="I21" s="32"/>
      <c r="J21" s="32"/>
      <c r="K21" s="32"/>
      <c r="L21" s="34"/>
      <c r="M21" s="32"/>
      <c r="N21" s="36"/>
      <c r="O21" s="36"/>
      <c r="P21" s="36"/>
      <c r="Q21" s="34"/>
      <c r="R21" s="32"/>
      <c r="S21" s="32"/>
      <c r="T21" s="32"/>
      <c r="U21" s="32"/>
      <c r="V21" s="34"/>
      <c r="W21" s="32"/>
      <c r="X21" s="36"/>
      <c r="Y21" s="36"/>
      <c r="Z21" s="36"/>
      <c r="AA21" s="34"/>
      <c r="AB21" s="32"/>
      <c r="AC21" s="32"/>
      <c r="AD21" s="32"/>
      <c r="AE21" s="32"/>
      <c r="AF21" s="34"/>
      <c r="AG21" s="32"/>
      <c r="AH21" s="36"/>
      <c r="AI21" s="36"/>
      <c r="AJ21" s="36"/>
      <c r="AK21" s="40"/>
      <c r="AL21" s="38"/>
      <c r="AM21" s="32"/>
      <c r="AN21" s="32"/>
      <c r="AO21" s="32"/>
      <c r="AP21" s="34"/>
      <c r="AQ21" s="32"/>
    </row>
    <row r="22" spans="2:53" s="2" customFormat="1" ht="16" customHeight="1" x14ac:dyDescent="0.3">
      <c r="B22" s="13" t="s">
        <v>14</v>
      </c>
      <c r="C22" s="14"/>
      <c r="D22" s="7">
        <v>0.61399999999999999</v>
      </c>
      <c r="E22" s="7">
        <v>0.62</v>
      </c>
      <c r="F22" s="7">
        <v>0.61599999999999999</v>
      </c>
      <c r="G22" s="7">
        <f t="shared" ref="G22:G27" si="40">AVERAGE(D22:F22)</f>
        <v>0.6166666666666667</v>
      </c>
      <c r="H22" s="7">
        <f t="shared" ref="H22:H27" si="41">STDEVP(D22:F22)</f>
        <v>2.4944382578492965E-3</v>
      </c>
      <c r="I22" s="7">
        <v>2.02</v>
      </c>
      <c r="J22" s="7">
        <v>2.02</v>
      </c>
      <c r="K22" s="7">
        <v>2.02</v>
      </c>
      <c r="L22" s="18">
        <f>AVERAGE(I22:K22)</f>
        <v>2.02</v>
      </c>
      <c r="M22" s="7">
        <f>STDEVP(I22:K22)</f>
        <v>0</v>
      </c>
      <c r="N22" s="7">
        <v>0.61399999999999999</v>
      </c>
      <c r="O22" s="7">
        <v>0.62</v>
      </c>
      <c r="P22" s="7">
        <v>0.61599999999999999</v>
      </c>
      <c r="Q22" s="7">
        <f t="shared" ref="Q22:Q27" si="42">AVERAGE(N22:P22)</f>
        <v>0.6166666666666667</v>
      </c>
      <c r="R22" s="7">
        <f t="shared" ref="R22:R27" si="43">STDEVP(N22:P22)</f>
        <v>2.4944382578492965E-3</v>
      </c>
      <c r="S22" s="18">
        <v>2.02</v>
      </c>
      <c r="T22" s="18">
        <v>2.02</v>
      </c>
      <c r="U22" s="18">
        <v>2.02</v>
      </c>
      <c r="V22" s="18">
        <f>AVERAGE(S22:U22)</f>
        <v>2.02</v>
      </c>
      <c r="W22" s="7">
        <f>STDEVP(S22:U22)</f>
        <v>0</v>
      </c>
      <c r="X22" s="7">
        <v>0.61399999999999999</v>
      </c>
      <c r="Y22" s="7">
        <v>0.62</v>
      </c>
      <c r="Z22" s="7">
        <v>0.61599999999999999</v>
      </c>
      <c r="AA22" s="7">
        <f t="shared" ref="AA22:AA27" si="44">AVERAGE(X22:Z22)</f>
        <v>0.6166666666666667</v>
      </c>
      <c r="AB22" s="7">
        <f t="shared" ref="AB22:AB27" si="45">STDEVP(X22:Z22)</f>
        <v>2.4944382578492965E-3</v>
      </c>
      <c r="AC22" s="18">
        <v>2.02</v>
      </c>
      <c r="AD22" s="18">
        <v>2.02</v>
      </c>
      <c r="AE22" s="18">
        <v>2.02</v>
      </c>
      <c r="AF22" s="18">
        <f>AVERAGE(AC22:AE22)</f>
        <v>2.02</v>
      </c>
      <c r="AG22" s="7">
        <f>STDEVP(AC22:AE22)</f>
        <v>0</v>
      </c>
      <c r="AH22" s="7">
        <v>0.61399999999999999</v>
      </c>
      <c r="AI22" s="7">
        <v>0.62</v>
      </c>
      <c r="AJ22" s="7">
        <v>0.61599999999999999</v>
      </c>
      <c r="AK22" s="7">
        <f t="shared" ref="AK22:AK27" si="46">AVERAGE(AH22:AJ22)</f>
        <v>0.6166666666666667</v>
      </c>
      <c r="AL22" s="7">
        <f t="shared" ref="AL22:AL27" si="47">STDEVP(AH22:AJ22)</f>
        <v>2.4944382578492965E-3</v>
      </c>
      <c r="AM22" s="18">
        <v>2.02</v>
      </c>
      <c r="AN22" s="18">
        <v>2.02</v>
      </c>
      <c r="AO22" s="18">
        <v>2.02</v>
      </c>
      <c r="AP22" s="22">
        <f>AVERAGE(AM22:AO22)</f>
        <v>2.02</v>
      </c>
      <c r="AQ22" s="23">
        <f>STDEVP(AM22:AO22)</f>
        <v>0</v>
      </c>
    </row>
    <row r="23" spans="2:53" s="2" customFormat="1" ht="16" customHeight="1" x14ac:dyDescent="0.3">
      <c r="B23" s="13" t="s">
        <v>15</v>
      </c>
      <c r="C23" s="14"/>
      <c r="D23" s="7">
        <v>0.61299999999999999</v>
      </c>
      <c r="E23" s="7">
        <v>0.61399999999999999</v>
      </c>
      <c r="F23" s="7">
        <v>0.61399999999999999</v>
      </c>
      <c r="G23" s="7">
        <f t="shared" si="40"/>
        <v>0.61366666666666658</v>
      </c>
      <c r="H23" s="7">
        <f t="shared" si="41"/>
        <v>4.7140452079103207E-4</v>
      </c>
      <c r="I23" s="7">
        <v>2.0299999999999998</v>
      </c>
      <c r="J23" s="7">
        <v>2.0499999999999998</v>
      </c>
      <c r="K23" s="7">
        <v>2.0499999999999998</v>
      </c>
      <c r="L23" s="18">
        <f>AVERAGE(I23:K23)</f>
        <v>2.0433333333333334</v>
      </c>
      <c r="M23" s="7">
        <f>STDEVP(I23:K23)</f>
        <v>9.4280904158206419E-3</v>
      </c>
      <c r="N23" s="7">
        <v>0.60299999999999998</v>
      </c>
      <c r="O23" s="7">
        <v>0.60299999999999998</v>
      </c>
      <c r="P23" s="20">
        <v>0.60299999999999998</v>
      </c>
      <c r="Q23" s="7">
        <f t="shared" si="42"/>
        <v>0.60299999999999998</v>
      </c>
      <c r="R23" s="7">
        <f t="shared" si="43"/>
        <v>0</v>
      </c>
      <c r="S23" s="18">
        <v>2.02</v>
      </c>
      <c r="T23" s="18">
        <v>2.02</v>
      </c>
      <c r="U23" s="18">
        <v>2.0099999999999998</v>
      </c>
      <c r="V23" s="18">
        <f>AVERAGE(S23:U23)</f>
        <v>2.0166666666666666</v>
      </c>
      <c r="W23" s="7">
        <f>STDEVP(S23:U23)</f>
        <v>4.7140452079104259E-3</v>
      </c>
      <c r="X23" s="7">
        <v>0.60799999999999998</v>
      </c>
      <c r="Y23" s="7">
        <v>0.61499999999999999</v>
      </c>
      <c r="Z23" s="7">
        <v>0.624</v>
      </c>
      <c r="AA23" s="7">
        <f t="shared" si="44"/>
        <v>0.6156666666666667</v>
      </c>
      <c r="AB23" s="7">
        <f t="shared" si="45"/>
        <v>6.5489609014628396E-3</v>
      </c>
      <c r="AC23" s="18">
        <v>1.98</v>
      </c>
      <c r="AD23" s="18">
        <v>2</v>
      </c>
      <c r="AE23" s="18">
        <v>1.98</v>
      </c>
      <c r="AF23" s="18">
        <f>AVERAGE(AC23:AE23)</f>
        <v>1.9866666666666666</v>
      </c>
      <c r="AG23" s="7">
        <f>STDEVP(AC23:AE23)</f>
        <v>9.4280904158206419E-3</v>
      </c>
      <c r="AH23" s="7">
        <v>0.63</v>
      </c>
      <c r="AI23" s="7">
        <v>0.63</v>
      </c>
      <c r="AJ23" s="7">
        <v>0.63100000000000001</v>
      </c>
      <c r="AK23" s="7">
        <f t="shared" si="46"/>
        <v>0.6303333333333333</v>
      </c>
      <c r="AL23" s="7">
        <f t="shared" si="47"/>
        <v>4.7140452079103207E-4</v>
      </c>
      <c r="AM23" s="18">
        <v>1.86</v>
      </c>
      <c r="AN23" s="18">
        <v>1.87</v>
      </c>
      <c r="AO23" s="18">
        <v>1.87</v>
      </c>
      <c r="AP23" s="22">
        <f>AVERAGE(AM23:AO23)</f>
        <v>1.8666666666666669</v>
      </c>
      <c r="AQ23" s="23">
        <f>STDEVP(AM23:AO23)</f>
        <v>4.7140452079103209E-3</v>
      </c>
    </row>
    <row r="24" spans="2:53" s="2" customFormat="1" ht="16" customHeight="1" x14ac:dyDescent="0.3">
      <c r="B24" s="13" t="s">
        <v>16</v>
      </c>
      <c r="C24" s="14"/>
      <c r="D24" s="7">
        <v>0.60599999999999998</v>
      </c>
      <c r="E24" s="7">
        <v>0.626</v>
      </c>
      <c r="F24" s="7">
        <v>0.61699999999999999</v>
      </c>
      <c r="G24" s="7">
        <f t="shared" si="40"/>
        <v>0.61633333333333329</v>
      </c>
      <c r="H24" s="7">
        <f t="shared" si="41"/>
        <v>8.1785627642568717E-3</v>
      </c>
      <c r="I24" s="7">
        <v>2.04</v>
      </c>
      <c r="J24" s="7">
        <v>2.0499999999999998</v>
      </c>
      <c r="K24" s="7">
        <v>2.0499999999999998</v>
      </c>
      <c r="L24" s="18">
        <f>AVERAGE(I24:K24)</f>
        <v>2.0466666666666664</v>
      </c>
      <c r="M24" s="7">
        <f>STDEVP(I24:K24)</f>
        <v>4.714045207910216E-3</v>
      </c>
      <c r="N24" s="7">
        <v>0.60099999999999998</v>
      </c>
      <c r="O24" s="7">
        <v>0.61899999999999999</v>
      </c>
      <c r="P24" s="20">
        <v>0.60899999999999999</v>
      </c>
      <c r="Q24" s="7">
        <f t="shared" si="42"/>
        <v>0.60966666666666669</v>
      </c>
      <c r="R24" s="7">
        <f t="shared" si="43"/>
        <v>7.3635740114581802E-3</v>
      </c>
      <c r="S24" s="18">
        <v>2.0099999999999998</v>
      </c>
      <c r="T24" s="18">
        <v>1.99</v>
      </c>
      <c r="U24" s="18">
        <v>2.0099999999999998</v>
      </c>
      <c r="V24" s="18">
        <f>AVERAGE(S24:U24)</f>
        <v>2.0033333333333334</v>
      </c>
      <c r="W24" s="7">
        <f>STDEVP(S24:U24)</f>
        <v>9.4280904158205361E-3</v>
      </c>
      <c r="X24" s="7">
        <v>0.626</v>
      </c>
      <c r="Y24" s="7">
        <v>0.62</v>
      </c>
      <c r="Z24" s="7">
        <v>0.623</v>
      </c>
      <c r="AA24" s="7">
        <f t="shared" si="44"/>
        <v>0.623</v>
      </c>
      <c r="AB24" s="7">
        <f t="shared" si="45"/>
        <v>2.44948974278318E-3</v>
      </c>
      <c r="AC24" s="18">
        <v>1.97</v>
      </c>
      <c r="AD24" s="18">
        <v>1.97</v>
      </c>
      <c r="AE24" s="18">
        <v>1.97</v>
      </c>
      <c r="AF24" s="18">
        <f>AVERAGE(AC24:AE24)</f>
        <v>1.97</v>
      </c>
      <c r="AG24" s="7">
        <f>STDEVP(AC24:AE24)</f>
        <v>0</v>
      </c>
      <c r="AH24" s="7">
        <v>0.624</v>
      </c>
      <c r="AI24" s="7">
        <v>0.628</v>
      </c>
      <c r="AJ24" s="7">
        <v>0.62</v>
      </c>
      <c r="AK24" s="7">
        <f t="shared" si="46"/>
        <v>0.624</v>
      </c>
      <c r="AL24" s="7">
        <f t="shared" si="47"/>
        <v>3.2659863237109073E-3</v>
      </c>
      <c r="AM24" s="18">
        <v>1.86</v>
      </c>
      <c r="AN24" s="18">
        <v>1.82</v>
      </c>
      <c r="AO24" s="18">
        <v>1.83</v>
      </c>
      <c r="AP24" s="22">
        <f>AVERAGE(AM24:AO24)</f>
        <v>1.8366666666666667</v>
      </c>
      <c r="AQ24" s="23">
        <f>STDEVP(AM24:AO24)</f>
        <v>1.6996731711975962E-2</v>
      </c>
    </row>
    <row r="25" spans="2:53" s="2" customFormat="1" ht="16" customHeight="1" x14ac:dyDescent="0.3">
      <c r="B25" s="13" t="s">
        <v>17</v>
      </c>
      <c r="C25" s="15"/>
      <c r="D25" s="7">
        <v>0.61499999999999999</v>
      </c>
      <c r="E25" s="7">
        <v>0.61199999999999999</v>
      </c>
      <c r="F25" s="7">
        <v>0.61499999999999999</v>
      </c>
      <c r="G25" s="7">
        <f t="shared" si="40"/>
        <v>0.61399999999999999</v>
      </c>
      <c r="H25" s="7">
        <f t="shared" si="41"/>
        <v>1.4142135623730965E-3</v>
      </c>
      <c r="I25" s="7">
        <v>2.0299999999999998</v>
      </c>
      <c r="J25" s="7">
        <v>2.0699999999999998</v>
      </c>
      <c r="K25" s="7">
        <v>2.04</v>
      </c>
      <c r="L25" s="18">
        <f>AVERAGE(I25:K25)</f>
        <v>2.0466666666666664</v>
      </c>
      <c r="M25" s="7">
        <f>STDEVP(I25:K25)</f>
        <v>1.6996731711975934E-2</v>
      </c>
      <c r="N25" s="7">
        <v>0.61199999999999999</v>
      </c>
      <c r="O25" s="7">
        <v>0.61299999999999999</v>
      </c>
      <c r="P25" s="20">
        <v>0.61399999999999999</v>
      </c>
      <c r="Q25" s="7">
        <f t="shared" si="42"/>
        <v>0.61299999999999999</v>
      </c>
      <c r="R25" s="7">
        <f t="shared" si="43"/>
        <v>8.1649658092772682E-4</v>
      </c>
      <c r="S25" s="18">
        <v>2.0499999999999998</v>
      </c>
      <c r="T25" s="18">
        <v>2.02</v>
      </c>
      <c r="U25" s="18">
        <v>2.04</v>
      </c>
      <c r="V25" s="18">
        <f>AVERAGE(S25:U25)</f>
        <v>2.0366666666666666</v>
      </c>
      <c r="W25" s="7">
        <f>STDEVP(S25:U25)</f>
        <v>1.2472191289246403E-2</v>
      </c>
      <c r="X25" s="7">
        <v>0.626</v>
      </c>
      <c r="Y25" s="7">
        <v>0.62</v>
      </c>
      <c r="Z25" s="7">
        <v>0.622</v>
      </c>
      <c r="AA25" s="7">
        <f t="shared" si="44"/>
        <v>0.62266666666666659</v>
      </c>
      <c r="AB25" s="7">
        <f t="shared" si="45"/>
        <v>2.4944382578492965E-3</v>
      </c>
      <c r="AC25" s="18">
        <v>1.93</v>
      </c>
      <c r="AD25" s="18">
        <v>1.92</v>
      </c>
      <c r="AE25" s="18">
        <v>1.93</v>
      </c>
      <c r="AF25" s="18">
        <f>AVERAGE(AC25:AE25)</f>
        <v>1.9266666666666665</v>
      </c>
      <c r="AG25" s="7">
        <f>STDEVP(AC25:AE25)</f>
        <v>4.7140452079103209E-3</v>
      </c>
      <c r="AH25" s="7">
        <v>0.63500000000000001</v>
      </c>
      <c r="AI25" s="7">
        <v>0.628</v>
      </c>
      <c r="AJ25" s="7">
        <v>0.63</v>
      </c>
      <c r="AK25" s="7">
        <f t="shared" si="46"/>
        <v>0.63099999999999989</v>
      </c>
      <c r="AL25" s="7">
        <f t="shared" si="47"/>
        <v>2.9439202887759515E-3</v>
      </c>
      <c r="AM25" s="18">
        <v>1.69</v>
      </c>
      <c r="AN25" s="18">
        <v>1.68</v>
      </c>
      <c r="AO25" s="18">
        <v>1.69</v>
      </c>
      <c r="AP25" s="22">
        <f>AVERAGE(AM25:AO25)</f>
        <v>1.6866666666666668</v>
      </c>
      <c r="AQ25" s="23">
        <f>STDEVP(AM25:AO25)</f>
        <v>4.7140452079103209E-3</v>
      </c>
    </row>
    <row r="26" spans="2:53" s="2" customFormat="1" ht="16" customHeight="1" x14ac:dyDescent="0.3">
      <c r="B26" s="13" t="s">
        <v>18</v>
      </c>
      <c r="C26" s="15"/>
      <c r="D26" s="7">
        <v>0.60899999999999999</v>
      </c>
      <c r="E26" s="7">
        <v>0.60499999999999998</v>
      </c>
      <c r="F26" s="7">
        <v>0.60599999999999998</v>
      </c>
      <c r="G26" s="7">
        <f t="shared" si="40"/>
        <v>0.60666666666666658</v>
      </c>
      <c r="H26" s="7">
        <f t="shared" si="41"/>
        <v>1.6996731711975963E-3</v>
      </c>
      <c r="I26" s="7">
        <v>2.08</v>
      </c>
      <c r="J26" s="7">
        <v>2.0299999999999998</v>
      </c>
      <c r="K26" s="7">
        <v>2.06</v>
      </c>
      <c r="L26" s="18">
        <f t="shared" ref="L26:L33" si="48">AVERAGE(I26:K26)</f>
        <v>2.0566666666666666</v>
      </c>
      <c r="M26" s="7">
        <f t="shared" ref="M26:M33" si="49">STDEVP(I26:K26)</f>
        <v>2.0548046676563372E-2</v>
      </c>
      <c r="N26" s="7">
        <v>0.61</v>
      </c>
      <c r="O26" s="7">
        <v>0.63300000000000001</v>
      </c>
      <c r="P26" s="20">
        <v>0.62</v>
      </c>
      <c r="Q26" s="7">
        <f t="shared" si="42"/>
        <v>0.621</v>
      </c>
      <c r="R26" s="7">
        <f t="shared" si="43"/>
        <v>9.4162979278836993E-3</v>
      </c>
      <c r="S26" s="18">
        <v>1.97</v>
      </c>
      <c r="T26" s="18">
        <v>1.99</v>
      </c>
      <c r="U26" s="18">
        <v>1.99</v>
      </c>
      <c r="V26" s="18">
        <f t="shared" ref="V26:V33" si="50">AVERAGE(S26:U26)</f>
        <v>1.9833333333333334</v>
      </c>
      <c r="W26" s="7">
        <f t="shared" ref="W26:W33" si="51">STDEVP(S26:U26)</f>
        <v>9.4280904158206419E-3</v>
      </c>
      <c r="X26" s="7">
        <v>0.622</v>
      </c>
      <c r="Y26" s="7">
        <v>0.63300000000000001</v>
      </c>
      <c r="Z26" s="7">
        <v>0.61199999999999999</v>
      </c>
      <c r="AA26" s="7">
        <f t="shared" si="44"/>
        <v>0.62233333333333329</v>
      </c>
      <c r="AB26" s="7">
        <f t="shared" si="45"/>
        <v>8.5764535535124125E-3</v>
      </c>
      <c r="AC26" s="18">
        <v>1.88</v>
      </c>
      <c r="AD26" s="18">
        <v>1.91</v>
      </c>
      <c r="AE26" s="18">
        <v>1.89</v>
      </c>
      <c r="AF26" s="18">
        <f t="shared" ref="AF26:AF33" si="52">AVERAGE(AC26:AE26)</f>
        <v>1.8933333333333333</v>
      </c>
      <c r="AG26" s="7">
        <f t="shared" ref="AG26:AG33" si="53">STDEVP(AC26:AE26)</f>
        <v>1.2472191289246483E-2</v>
      </c>
      <c r="AH26" s="7">
        <v>0.64700000000000002</v>
      </c>
      <c r="AI26" s="7">
        <v>0.64700000000000002</v>
      </c>
      <c r="AJ26" s="7">
        <v>0.64800000000000002</v>
      </c>
      <c r="AK26" s="7">
        <f t="shared" si="46"/>
        <v>0.64733333333333343</v>
      </c>
      <c r="AL26" s="7">
        <f t="shared" si="47"/>
        <v>4.7140452079103207E-4</v>
      </c>
      <c r="AM26" s="18">
        <v>1.63</v>
      </c>
      <c r="AN26" s="18">
        <v>1.63</v>
      </c>
      <c r="AO26" s="18">
        <v>1.63</v>
      </c>
      <c r="AP26" s="22">
        <f t="shared" ref="AP26:AP33" si="54">AVERAGE(AM26:AO26)</f>
        <v>1.63</v>
      </c>
      <c r="AQ26" s="23">
        <f t="shared" ref="AQ26:AQ33" si="55">STDEVP(AM26:AO26)</f>
        <v>0</v>
      </c>
    </row>
    <row r="27" spans="2:53" s="2" customFormat="1" ht="16" customHeight="1" x14ac:dyDescent="0.3">
      <c r="B27" s="16" t="s">
        <v>19</v>
      </c>
      <c r="C27" s="17"/>
      <c r="D27" s="12">
        <v>0.61699999999999999</v>
      </c>
      <c r="E27" s="12">
        <v>0.61</v>
      </c>
      <c r="F27" s="12">
        <v>0.61899999999999999</v>
      </c>
      <c r="G27" s="12">
        <f t="shared" si="40"/>
        <v>0.61533333333333329</v>
      </c>
      <c r="H27" s="12">
        <f t="shared" si="41"/>
        <v>3.8586123009300786E-3</v>
      </c>
      <c r="I27" s="12">
        <v>2.06</v>
      </c>
      <c r="J27" s="12">
        <v>2.0499999999999998</v>
      </c>
      <c r="K27" s="12">
        <v>2.06</v>
      </c>
      <c r="L27" s="19">
        <f t="shared" si="48"/>
        <v>2.0566666666666666</v>
      </c>
      <c r="M27" s="12">
        <f t="shared" si="49"/>
        <v>4.7140452079104259E-3</v>
      </c>
      <c r="N27" s="12">
        <v>0.621</v>
      </c>
      <c r="O27" s="12">
        <v>0.624</v>
      </c>
      <c r="P27" s="21">
        <v>0.622</v>
      </c>
      <c r="Q27" s="12">
        <f t="shared" si="42"/>
        <v>0.62233333333333329</v>
      </c>
      <c r="R27" s="12">
        <f t="shared" si="43"/>
        <v>1.2472191289246482E-3</v>
      </c>
      <c r="S27" s="19">
        <v>2.0099999999999998</v>
      </c>
      <c r="T27" s="19">
        <v>2.0099999999999998</v>
      </c>
      <c r="U27" s="19">
        <v>2</v>
      </c>
      <c r="V27" s="19">
        <f t="shared" si="50"/>
        <v>2.0066666666666664</v>
      </c>
      <c r="W27" s="12">
        <f t="shared" si="51"/>
        <v>4.714045207910216E-3</v>
      </c>
      <c r="X27" s="12">
        <v>0.64500000000000002</v>
      </c>
      <c r="Y27" s="12">
        <v>0.64500000000000002</v>
      </c>
      <c r="Z27" s="12">
        <v>0.64600000000000002</v>
      </c>
      <c r="AA27" s="12">
        <f t="shared" si="44"/>
        <v>0.64533333333333331</v>
      </c>
      <c r="AB27" s="12">
        <f t="shared" si="45"/>
        <v>4.7140452079103207E-4</v>
      </c>
      <c r="AC27" s="19">
        <v>1.94</v>
      </c>
      <c r="AD27" s="19">
        <v>1.94</v>
      </c>
      <c r="AE27" s="19">
        <v>1.94</v>
      </c>
      <c r="AF27" s="19">
        <f t="shared" si="52"/>
        <v>1.9400000000000002</v>
      </c>
      <c r="AG27" s="12">
        <f t="shared" si="53"/>
        <v>2.2204460492503131E-16</v>
      </c>
      <c r="AH27" s="12">
        <v>0.67200000000000004</v>
      </c>
      <c r="AI27" s="12">
        <v>0.67200000000000004</v>
      </c>
      <c r="AJ27" s="12">
        <v>0.67200000000000004</v>
      </c>
      <c r="AK27" s="12">
        <f t="shared" si="46"/>
        <v>0.67200000000000004</v>
      </c>
      <c r="AL27" s="12">
        <f t="shared" si="47"/>
        <v>0</v>
      </c>
      <c r="AM27" s="19">
        <v>1.57</v>
      </c>
      <c r="AN27" s="19">
        <v>1.6</v>
      </c>
      <c r="AO27" s="19">
        <v>1.6</v>
      </c>
      <c r="AP27" s="19">
        <f t="shared" si="54"/>
        <v>1.5899999999999999</v>
      </c>
      <c r="AQ27" s="12">
        <f t="shared" si="55"/>
        <v>1.4142135623730963E-2</v>
      </c>
    </row>
    <row r="29" spans="2:53" ht="21" customHeight="1" x14ac:dyDescent="0.3">
      <c r="B29" s="30" t="s">
        <v>40</v>
      </c>
      <c r="C29" s="30"/>
      <c r="D29" s="35" t="s">
        <v>1</v>
      </c>
      <c r="E29" s="35"/>
      <c r="F29" s="35"/>
      <c r="G29" s="33" t="s">
        <v>2</v>
      </c>
      <c r="H29" s="31" t="s">
        <v>3</v>
      </c>
      <c r="I29" s="43" t="s">
        <v>4</v>
      </c>
      <c r="J29" s="31"/>
      <c r="K29" s="31"/>
      <c r="L29" s="33" t="s">
        <v>2</v>
      </c>
      <c r="M29" s="31" t="s">
        <v>3</v>
      </c>
      <c r="N29" s="44" t="s">
        <v>5</v>
      </c>
      <c r="O29" s="35"/>
      <c r="P29" s="35"/>
      <c r="Q29" s="33" t="s">
        <v>2</v>
      </c>
      <c r="R29" s="31" t="s">
        <v>3</v>
      </c>
      <c r="S29" s="43" t="s">
        <v>6</v>
      </c>
      <c r="T29" s="31"/>
      <c r="U29" s="31"/>
      <c r="V29" s="33" t="s">
        <v>2</v>
      </c>
      <c r="W29" s="31" t="s">
        <v>3</v>
      </c>
      <c r="X29" s="44" t="s">
        <v>7</v>
      </c>
      <c r="Y29" s="35"/>
      <c r="Z29" s="35"/>
      <c r="AA29" s="33" t="s">
        <v>2</v>
      </c>
      <c r="AB29" s="31" t="s">
        <v>3</v>
      </c>
      <c r="AC29" s="43" t="s">
        <v>8</v>
      </c>
      <c r="AD29" s="31"/>
      <c r="AE29" s="31"/>
      <c r="AF29" s="33" t="s">
        <v>2</v>
      </c>
      <c r="AG29" s="31" t="s">
        <v>3</v>
      </c>
      <c r="AH29" s="44" t="s">
        <v>9</v>
      </c>
      <c r="AI29" s="35"/>
      <c r="AJ29" s="35"/>
      <c r="AK29" s="39" t="s">
        <v>2</v>
      </c>
      <c r="AL29" s="37" t="s">
        <v>3</v>
      </c>
      <c r="AM29" s="43" t="s">
        <v>10</v>
      </c>
      <c r="AN29" s="31"/>
      <c r="AO29" s="31"/>
      <c r="AP29" s="33" t="s">
        <v>2</v>
      </c>
      <c r="AQ29" s="31" t="s">
        <v>3</v>
      </c>
      <c r="AR29" s="44" t="s">
        <v>11</v>
      </c>
      <c r="AS29" s="35"/>
      <c r="AT29" s="35"/>
      <c r="AU29" s="39" t="s">
        <v>2</v>
      </c>
      <c r="AV29" s="37" t="s">
        <v>3</v>
      </c>
      <c r="AW29" s="43" t="s">
        <v>12</v>
      </c>
      <c r="AX29" s="31"/>
      <c r="AY29" s="31"/>
      <c r="AZ29" s="33" t="s">
        <v>2</v>
      </c>
      <c r="BA29" s="31" t="s">
        <v>3</v>
      </c>
    </row>
    <row r="30" spans="2:53" x14ac:dyDescent="0.3">
      <c r="B30" s="3" t="s">
        <v>13</v>
      </c>
      <c r="C30" s="3"/>
      <c r="D30" s="36"/>
      <c r="E30" s="36"/>
      <c r="F30" s="36"/>
      <c r="G30" s="34"/>
      <c r="H30" s="32"/>
      <c r="I30" s="32"/>
      <c r="J30" s="32"/>
      <c r="K30" s="32"/>
      <c r="L30" s="34"/>
      <c r="M30" s="32"/>
      <c r="N30" s="36"/>
      <c r="O30" s="36"/>
      <c r="P30" s="36"/>
      <c r="Q30" s="34"/>
      <c r="R30" s="32"/>
      <c r="S30" s="32"/>
      <c r="T30" s="32"/>
      <c r="U30" s="32"/>
      <c r="V30" s="34"/>
      <c r="W30" s="32"/>
      <c r="X30" s="36"/>
      <c r="Y30" s="36"/>
      <c r="Z30" s="36"/>
      <c r="AA30" s="34"/>
      <c r="AB30" s="32"/>
      <c r="AC30" s="32"/>
      <c r="AD30" s="32"/>
      <c r="AE30" s="32"/>
      <c r="AF30" s="34"/>
      <c r="AG30" s="32"/>
      <c r="AH30" s="36"/>
      <c r="AI30" s="36"/>
      <c r="AJ30" s="36"/>
      <c r="AK30" s="40"/>
      <c r="AL30" s="38"/>
      <c r="AM30" s="32"/>
      <c r="AN30" s="32"/>
      <c r="AO30" s="32"/>
      <c r="AP30" s="34"/>
      <c r="AQ30" s="32"/>
      <c r="AR30" s="36"/>
      <c r="AS30" s="36"/>
      <c r="AT30" s="36"/>
      <c r="AU30" s="40"/>
      <c r="AV30" s="38"/>
      <c r="AW30" s="32"/>
      <c r="AX30" s="32"/>
      <c r="AY30" s="32"/>
      <c r="AZ30" s="34"/>
      <c r="BA30" s="32"/>
    </row>
    <row r="31" spans="2:53" ht="16" customHeight="1" x14ac:dyDescent="0.3">
      <c r="B31" s="4" t="s">
        <v>14</v>
      </c>
      <c r="C31" s="5"/>
      <c r="D31" s="6">
        <v>0.48699999999999999</v>
      </c>
      <c r="E31" s="6">
        <v>0.48</v>
      </c>
      <c r="F31" s="7">
        <v>0.48399999999999999</v>
      </c>
      <c r="G31" s="7">
        <f t="shared" ref="G31:G36" si="56">AVERAGE(D31:F31)</f>
        <v>0.48366666666666669</v>
      </c>
      <c r="H31" s="7">
        <f t="shared" ref="H31:H36" si="57">STDEVP(D31:F31)</f>
        <v>2.8674417556808782E-3</v>
      </c>
      <c r="I31" s="18">
        <v>3.05</v>
      </c>
      <c r="J31" s="18">
        <v>3.06</v>
      </c>
      <c r="K31" s="18">
        <v>3.06</v>
      </c>
      <c r="L31" s="18">
        <f t="shared" si="48"/>
        <v>3.0566666666666666</v>
      </c>
      <c r="M31" s="7">
        <f t="shared" si="49"/>
        <v>4.7140452079104259E-3</v>
      </c>
      <c r="N31" s="7">
        <v>0.48699999999999999</v>
      </c>
      <c r="O31" s="7">
        <v>0.48</v>
      </c>
      <c r="P31" s="7">
        <v>0.48399999999999999</v>
      </c>
      <c r="Q31" s="7">
        <f t="shared" ref="Q31:Q36" si="58">AVERAGE(N31:P31)</f>
        <v>0.48366666666666669</v>
      </c>
      <c r="R31" s="7">
        <f t="shared" ref="R31:R36" si="59">STDEVP(N31:P31)</f>
        <v>2.8674417556808782E-3</v>
      </c>
      <c r="S31" s="18">
        <v>3.05</v>
      </c>
      <c r="T31" s="18">
        <v>3.06</v>
      </c>
      <c r="U31" s="18">
        <v>3.06</v>
      </c>
      <c r="V31" s="18">
        <f t="shared" si="50"/>
        <v>3.0566666666666666</v>
      </c>
      <c r="W31" s="7">
        <f t="shared" si="51"/>
        <v>4.7140452079104259E-3</v>
      </c>
      <c r="X31" s="7">
        <v>0.48699999999999999</v>
      </c>
      <c r="Y31" s="7">
        <v>0.48</v>
      </c>
      <c r="Z31" s="7">
        <v>0.48399999999999999</v>
      </c>
      <c r="AA31" s="7">
        <f t="shared" ref="AA31:AA36" si="60">AVERAGE(X31:Z31)</f>
        <v>0.48366666666666669</v>
      </c>
      <c r="AB31" s="7">
        <f t="shared" ref="AB31:AB36" si="61">STDEVP(X31:Z31)</f>
        <v>2.8674417556808782E-3</v>
      </c>
      <c r="AC31" s="18">
        <v>3.05</v>
      </c>
      <c r="AD31" s="18">
        <v>3.06</v>
      </c>
      <c r="AE31" s="18">
        <v>3.06</v>
      </c>
      <c r="AF31" s="18">
        <f t="shared" si="52"/>
        <v>3.0566666666666666</v>
      </c>
      <c r="AG31" s="7">
        <f t="shared" si="53"/>
        <v>4.7140452079104259E-3</v>
      </c>
      <c r="AH31" s="7">
        <v>0.48699999999999999</v>
      </c>
      <c r="AI31" s="7">
        <v>0.48</v>
      </c>
      <c r="AJ31" s="7">
        <v>0.48399999999999999</v>
      </c>
      <c r="AK31" s="7">
        <f t="shared" ref="AK31:AK36" si="62">AVERAGE(AH31:AJ31)</f>
        <v>0.48366666666666669</v>
      </c>
      <c r="AL31" s="7">
        <f t="shared" ref="AL31:AL36" si="63">STDEVP(AH31:AJ31)</f>
        <v>2.8674417556808782E-3</v>
      </c>
      <c r="AM31" s="18">
        <v>3.05</v>
      </c>
      <c r="AN31" s="18">
        <v>3.06</v>
      </c>
      <c r="AO31" s="18">
        <v>3.06</v>
      </c>
      <c r="AP31" s="18">
        <f t="shared" si="54"/>
        <v>3.0566666666666666</v>
      </c>
      <c r="AQ31" s="7">
        <f t="shared" si="55"/>
        <v>4.7140452079104259E-3</v>
      </c>
      <c r="AR31" s="7">
        <v>0.48699999999999999</v>
      </c>
      <c r="AS31" s="7">
        <v>0.48</v>
      </c>
      <c r="AT31" s="7">
        <v>0.48399999999999999</v>
      </c>
      <c r="AU31" s="7">
        <f t="shared" ref="AU31:AU36" si="64">AVERAGE(AR31:AT31)</f>
        <v>0.48366666666666669</v>
      </c>
      <c r="AV31" s="7">
        <f t="shared" ref="AV31:AV36" si="65">STDEVP(AR31:AT31)</f>
        <v>2.8674417556808782E-3</v>
      </c>
      <c r="AW31" s="18">
        <v>3.05</v>
      </c>
      <c r="AX31" s="18">
        <v>3.06</v>
      </c>
      <c r="AY31" s="18">
        <v>3.06</v>
      </c>
      <c r="AZ31" s="18">
        <f>AVERAGE(AW31:AY31)</f>
        <v>3.0566666666666666</v>
      </c>
      <c r="BA31" s="7">
        <f>STDEVP(AW31:AY31)</f>
        <v>4.7140452079104259E-3</v>
      </c>
    </row>
    <row r="32" spans="2:53" ht="16" customHeight="1" x14ac:dyDescent="0.3">
      <c r="B32" s="4" t="s">
        <v>15</v>
      </c>
      <c r="C32" s="5"/>
      <c r="D32" s="6">
        <v>0.47799999999999998</v>
      </c>
      <c r="E32" s="6">
        <v>0.47699999999999998</v>
      </c>
      <c r="F32" s="7">
        <v>0.47699999999999998</v>
      </c>
      <c r="G32" s="7">
        <f t="shared" si="56"/>
        <v>0.47733333333333333</v>
      </c>
      <c r="H32" s="7">
        <f t="shared" si="57"/>
        <v>4.7140452079103207E-4</v>
      </c>
      <c r="I32" s="18">
        <v>3.04</v>
      </c>
      <c r="J32" s="18">
        <v>3.04</v>
      </c>
      <c r="K32" s="18">
        <v>3.03</v>
      </c>
      <c r="L32" s="18">
        <f t="shared" si="48"/>
        <v>3.0366666666666666</v>
      </c>
      <c r="M32" s="7">
        <f t="shared" si="49"/>
        <v>4.7140452079104259E-3</v>
      </c>
      <c r="N32" s="7">
        <v>0.47199999999999998</v>
      </c>
      <c r="O32" s="7">
        <v>0.47799999999999998</v>
      </c>
      <c r="P32" s="7">
        <v>0.47399999999999998</v>
      </c>
      <c r="Q32" s="7">
        <f t="shared" si="58"/>
        <v>0.47466666666666663</v>
      </c>
      <c r="R32" s="7">
        <f t="shared" si="59"/>
        <v>2.4944382578492965E-3</v>
      </c>
      <c r="S32" s="18">
        <v>3.27</v>
      </c>
      <c r="T32" s="18">
        <v>3.22</v>
      </c>
      <c r="U32" s="18">
        <v>3.26</v>
      </c>
      <c r="V32" s="18">
        <f t="shared" si="50"/>
        <v>3.25</v>
      </c>
      <c r="W32" s="7">
        <f t="shared" si="51"/>
        <v>2.1602468994692751E-2</v>
      </c>
      <c r="X32" s="7">
        <v>0.47</v>
      </c>
      <c r="Y32" s="7">
        <v>0.47299999999999998</v>
      </c>
      <c r="Z32" s="7">
        <v>0.47299999999999998</v>
      </c>
      <c r="AA32" s="7">
        <f t="shared" si="60"/>
        <v>0.47199999999999998</v>
      </c>
      <c r="AB32" s="7">
        <f t="shared" si="61"/>
        <v>1.4142135623730965E-3</v>
      </c>
      <c r="AC32" s="18">
        <v>2.82</v>
      </c>
      <c r="AD32" s="18">
        <v>2.77</v>
      </c>
      <c r="AE32" s="18">
        <v>2.81</v>
      </c>
      <c r="AF32" s="18">
        <f t="shared" si="52"/>
        <v>2.8000000000000003</v>
      </c>
      <c r="AG32" s="7">
        <f t="shared" si="53"/>
        <v>2.1602468994692817E-2</v>
      </c>
      <c r="AH32" s="7">
        <v>0.47899999999999998</v>
      </c>
      <c r="AI32" s="7">
        <v>0.47299999999999998</v>
      </c>
      <c r="AJ32" s="7">
        <v>0.47199999999999998</v>
      </c>
      <c r="AK32" s="7">
        <f t="shared" si="62"/>
        <v>0.47466666666666663</v>
      </c>
      <c r="AL32" s="7">
        <f t="shared" si="63"/>
        <v>3.0912061651652374E-3</v>
      </c>
      <c r="AM32" s="18">
        <v>3.32</v>
      </c>
      <c r="AN32" s="18">
        <v>3.27</v>
      </c>
      <c r="AO32" s="18">
        <v>3.22</v>
      </c>
      <c r="AP32" s="18">
        <f t="shared" si="54"/>
        <v>3.27</v>
      </c>
      <c r="AQ32" s="7">
        <f t="shared" si="55"/>
        <v>4.0824829046386159E-2</v>
      </c>
      <c r="AR32" s="7">
        <v>0.47599999999999998</v>
      </c>
      <c r="AS32" s="7">
        <v>0.48299999999999998</v>
      </c>
      <c r="AT32" s="7">
        <v>0.48</v>
      </c>
      <c r="AU32" s="7">
        <f t="shared" si="64"/>
        <v>0.47966666666666669</v>
      </c>
      <c r="AV32" s="7">
        <f t="shared" si="65"/>
        <v>2.8674417556808782E-3</v>
      </c>
      <c r="AW32" s="18">
        <v>3.13</v>
      </c>
      <c r="AX32" s="18">
        <v>3.09</v>
      </c>
      <c r="AY32" s="18">
        <v>3.02</v>
      </c>
      <c r="AZ32" s="18">
        <f>AVERAGE(AW32:AY32)</f>
        <v>3.08</v>
      </c>
      <c r="BA32" s="7">
        <f>STDEVP(AW32:AY32)</f>
        <v>4.5460605656619461E-2</v>
      </c>
    </row>
    <row r="33" spans="2:53" ht="16" customHeight="1" x14ac:dyDescent="0.3">
      <c r="B33" s="4" t="s">
        <v>16</v>
      </c>
      <c r="C33" s="5"/>
      <c r="D33" s="6">
        <v>0.47099999999999997</v>
      </c>
      <c r="E33" s="6">
        <v>0.47099999999999997</v>
      </c>
      <c r="F33" s="7">
        <v>0.47199999999999998</v>
      </c>
      <c r="G33" s="7">
        <f t="shared" si="56"/>
        <v>0.47133333333333333</v>
      </c>
      <c r="H33" s="7">
        <f t="shared" si="57"/>
        <v>4.7140452079103207E-4</v>
      </c>
      <c r="I33" s="18">
        <v>3</v>
      </c>
      <c r="J33" s="18">
        <v>3</v>
      </c>
      <c r="K33" s="18">
        <v>3.01</v>
      </c>
      <c r="L33" s="18">
        <f t="shared" si="48"/>
        <v>3.0033333333333334</v>
      </c>
      <c r="M33" s="7">
        <f t="shared" si="49"/>
        <v>4.714045207910216E-3</v>
      </c>
      <c r="N33" s="7">
        <v>0.46800000000000003</v>
      </c>
      <c r="O33" s="7">
        <v>0.47699999999999998</v>
      </c>
      <c r="P33" s="7">
        <v>0.47299999999999998</v>
      </c>
      <c r="Q33" s="7">
        <f t="shared" si="58"/>
        <v>0.47266666666666673</v>
      </c>
      <c r="R33" s="7">
        <f t="shared" si="59"/>
        <v>3.6817870057290663E-3</v>
      </c>
      <c r="S33" s="18">
        <v>3.32</v>
      </c>
      <c r="T33" s="18">
        <v>3.3</v>
      </c>
      <c r="U33" s="18">
        <v>3.31</v>
      </c>
      <c r="V33" s="18">
        <f t="shared" si="50"/>
        <v>3.31</v>
      </c>
      <c r="W33" s="7">
        <f t="shared" si="51"/>
        <v>8.1649658092772682E-3</v>
      </c>
      <c r="X33" s="7">
        <v>0.46700000000000003</v>
      </c>
      <c r="Y33" s="7">
        <v>0.46700000000000003</v>
      </c>
      <c r="Z33" s="7">
        <v>0.46600000000000003</v>
      </c>
      <c r="AA33" s="7">
        <f t="shared" si="60"/>
        <v>0.46666666666666673</v>
      </c>
      <c r="AB33" s="7">
        <f t="shared" si="61"/>
        <v>4.7140452079103207E-4</v>
      </c>
      <c r="AC33" s="18">
        <v>2.65</v>
      </c>
      <c r="AD33" s="18">
        <v>2.72</v>
      </c>
      <c r="AE33" s="18">
        <v>2.7</v>
      </c>
      <c r="AF33" s="18">
        <f t="shared" si="52"/>
        <v>2.69</v>
      </c>
      <c r="AG33" s="7">
        <f t="shared" si="53"/>
        <v>2.9439202887759617E-2</v>
      </c>
      <c r="AH33" s="7">
        <v>0.46700000000000003</v>
      </c>
      <c r="AI33" s="7">
        <v>0.48899999999999999</v>
      </c>
      <c r="AJ33" s="7">
        <v>0.47899999999999998</v>
      </c>
      <c r="AK33" s="7">
        <f t="shared" si="62"/>
        <v>0.47833333333333333</v>
      </c>
      <c r="AL33" s="7">
        <f t="shared" si="63"/>
        <v>8.9938250421546777E-3</v>
      </c>
      <c r="AM33" s="18">
        <v>3.37</v>
      </c>
      <c r="AN33" s="18">
        <v>3.25</v>
      </c>
      <c r="AO33" s="18">
        <v>3.32</v>
      </c>
      <c r="AP33" s="18">
        <f t="shared" si="54"/>
        <v>3.313333333333333</v>
      </c>
      <c r="AQ33" s="7">
        <f t="shared" si="55"/>
        <v>4.9216076867444704E-2</v>
      </c>
      <c r="AR33" s="7">
        <v>0.48499999999999999</v>
      </c>
      <c r="AS33" s="7">
        <v>0.48399999999999999</v>
      </c>
      <c r="AT33" s="7">
        <v>0.48199999999999998</v>
      </c>
      <c r="AU33" s="7">
        <f t="shared" si="64"/>
        <v>0.48366666666666669</v>
      </c>
      <c r="AV33" s="7">
        <f t="shared" si="65"/>
        <v>1.2472191289246482E-3</v>
      </c>
      <c r="AW33" s="18">
        <v>3.09</v>
      </c>
      <c r="AX33" s="18">
        <v>3.01</v>
      </c>
      <c r="AY33" s="18">
        <v>3.05</v>
      </c>
      <c r="AZ33" s="18">
        <f>AVERAGE(AW33:AY33)</f>
        <v>3.0499999999999994</v>
      </c>
      <c r="BA33" s="7">
        <f>STDEVP(AW33:AY33)</f>
        <v>3.2659863237109073E-2</v>
      </c>
    </row>
    <row r="34" spans="2:53" ht="16" customHeight="1" x14ac:dyDescent="0.3">
      <c r="B34" s="4" t="s">
        <v>17</v>
      </c>
      <c r="C34" s="8"/>
      <c r="D34" s="6">
        <v>0.45300000000000001</v>
      </c>
      <c r="E34" s="6">
        <v>0.46100000000000002</v>
      </c>
      <c r="F34" s="7">
        <v>0.45900000000000002</v>
      </c>
      <c r="G34" s="7">
        <f t="shared" si="56"/>
        <v>0.45766666666666667</v>
      </c>
      <c r="H34" s="7">
        <f t="shared" si="57"/>
        <v>3.3993463423951931E-3</v>
      </c>
      <c r="I34" s="18">
        <v>3.02</v>
      </c>
      <c r="J34" s="18">
        <v>3.02</v>
      </c>
      <c r="K34" s="18">
        <v>3.02</v>
      </c>
      <c r="L34" s="18">
        <f t="shared" ref="L34:L39" si="66">AVERAGE(I34:K34)</f>
        <v>3.02</v>
      </c>
      <c r="M34" s="7">
        <f t="shared" ref="M34:M39" si="67">STDEVP(I34:K34)</f>
        <v>0</v>
      </c>
      <c r="N34" s="7">
        <v>0.47499999999999998</v>
      </c>
      <c r="O34" s="7">
        <v>0.46899999999999997</v>
      </c>
      <c r="P34" s="7">
        <v>0.47099999999999997</v>
      </c>
      <c r="Q34" s="7">
        <f t="shared" si="58"/>
        <v>0.47166666666666668</v>
      </c>
      <c r="R34" s="7">
        <f t="shared" si="59"/>
        <v>2.4944382578492965E-3</v>
      </c>
      <c r="S34" s="18">
        <v>3.23</v>
      </c>
      <c r="T34" s="18">
        <v>3.22</v>
      </c>
      <c r="U34" s="18">
        <v>3.23</v>
      </c>
      <c r="V34" s="18">
        <f t="shared" ref="V34:V39" si="68">AVERAGE(S34:U34)</f>
        <v>3.2266666666666666</v>
      </c>
      <c r="W34" s="7">
        <f t="shared" ref="W34:W39" si="69">STDEVP(S34:U34)</f>
        <v>4.714045207910216E-3</v>
      </c>
      <c r="X34" s="7">
        <v>0.46200000000000002</v>
      </c>
      <c r="Y34" s="7">
        <v>0.45900000000000002</v>
      </c>
      <c r="Z34" s="7">
        <v>0.46400000000000002</v>
      </c>
      <c r="AA34" s="7">
        <f t="shared" si="60"/>
        <v>0.46166666666666667</v>
      </c>
      <c r="AB34" s="7">
        <f t="shared" si="61"/>
        <v>2.0548046676563273E-3</v>
      </c>
      <c r="AC34" s="18">
        <v>2.5099999999999998</v>
      </c>
      <c r="AD34" s="18">
        <v>2.5499999999999998</v>
      </c>
      <c r="AE34" s="18">
        <v>2.58</v>
      </c>
      <c r="AF34" s="18">
        <f t="shared" ref="AF34:AF39" si="70">AVERAGE(AC34:AE34)</f>
        <v>2.5466666666666664</v>
      </c>
      <c r="AG34" s="7">
        <f t="shared" ref="AG34:AG39" si="71">STDEVP(AC34:AE34)</f>
        <v>2.8674417556808867E-2</v>
      </c>
      <c r="AH34" s="7">
        <v>0.46500000000000002</v>
      </c>
      <c r="AI34" s="7">
        <v>0.46800000000000003</v>
      </c>
      <c r="AJ34" s="7">
        <v>0.46899999999999997</v>
      </c>
      <c r="AK34" s="7">
        <f t="shared" si="62"/>
        <v>0.46733333333333338</v>
      </c>
      <c r="AL34" s="7">
        <f t="shared" si="63"/>
        <v>1.6996731711975783E-3</v>
      </c>
      <c r="AM34" s="18">
        <v>3.37</v>
      </c>
      <c r="AN34" s="18">
        <v>3.25</v>
      </c>
      <c r="AO34" s="18">
        <v>3.29</v>
      </c>
      <c r="AP34" s="18">
        <f t="shared" ref="AP34:AP39" si="72">AVERAGE(AM34:AO34)</f>
        <v>3.3033333333333332</v>
      </c>
      <c r="AQ34" s="7">
        <f t="shared" ref="AQ34:AQ39" si="73">STDEVP(AM34:AO34)</f>
        <v>4.9888765156985933E-2</v>
      </c>
      <c r="AR34" s="7">
        <v>0.48599999999999999</v>
      </c>
      <c r="AS34" s="7">
        <v>0.48099999999999998</v>
      </c>
      <c r="AT34" s="7">
        <v>0.48399999999999999</v>
      </c>
      <c r="AU34" s="7">
        <f t="shared" si="64"/>
        <v>0.48366666666666669</v>
      </c>
      <c r="AV34" s="7">
        <f t="shared" si="65"/>
        <v>2.0548046676563273E-3</v>
      </c>
      <c r="AW34" s="18">
        <v>3.06</v>
      </c>
      <c r="AX34" s="18">
        <v>3.06</v>
      </c>
      <c r="AY34" s="18">
        <v>3.05</v>
      </c>
      <c r="AZ34" s="18">
        <f t="shared" ref="AZ34:AZ39" si="74">AVERAGE(AW34:AY34)</f>
        <v>3.0566666666666666</v>
      </c>
      <c r="BA34" s="7">
        <f t="shared" ref="BA34:BA39" si="75">STDEVP(AW34:AY34)</f>
        <v>4.7140452079104259E-3</v>
      </c>
    </row>
    <row r="35" spans="2:53" ht="16" customHeight="1" x14ac:dyDescent="0.3">
      <c r="B35" s="4" t="s">
        <v>18</v>
      </c>
      <c r="C35" s="8"/>
      <c r="D35" s="6">
        <v>0.47499999999999998</v>
      </c>
      <c r="E35" s="6">
        <v>0.47499999999999998</v>
      </c>
      <c r="F35" s="7">
        <v>0.47099999999999997</v>
      </c>
      <c r="G35" s="7">
        <f t="shared" si="56"/>
        <v>0.47366666666666662</v>
      </c>
      <c r="H35" s="7">
        <f t="shared" si="57"/>
        <v>1.8856180831641283E-3</v>
      </c>
      <c r="I35" s="18">
        <v>3.04</v>
      </c>
      <c r="J35" s="18">
        <v>3.06</v>
      </c>
      <c r="K35" s="18">
        <v>3.03</v>
      </c>
      <c r="L35" s="18">
        <f t="shared" si="66"/>
        <v>3.043333333333333</v>
      </c>
      <c r="M35" s="7">
        <f t="shared" si="67"/>
        <v>1.2472191289246561E-2</v>
      </c>
      <c r="N35" s="7">
        <v>0.45700000000000002</v>
      </c>
      <c r="O35" s="7">
        <v>0.45900000000000002</v>
      </c>
      <c r="P35" s="7">
        <v>0.45800000000000002</v>
      </c>
      <c r="Q35" s="7">
        <f t="shared" si="58"/>
        <v>0.45800000000000002</v>
      </c>
      <c r="R35" s="7">
        <f t="shared" si="59"/>
        <v>8.1649658092772682E-4</v>
      </c>
      <c r="S35" s="18">
        <v>3.24</v>
      </c>
      <c r="T35" s="18">
        <v>3.21</v>
      </c>
      <c r="U35" s="18">
        <v>3.23</v>
      </c>
      <c r="V35" s="18">
        <f t="shared" si="68"/>
        <v>3.2266666666666666</v>
      </c>
      <c r="W35" s="7">
        <f t="shared" si="69"/>
        <v>1.2472191289246561E-2</v>
      </c>
      <c r="X35" s="7">
        <v>0.501</v>
      </c>
      <c r="Y35" s="7">
        <v>0.50900000000000001</v>
      </c>
      <c r="Z35" s="7">
        <v>0.505</v>
      </c>
      <c r="AA35" s="7">
        <f t="shared" si="60"/>
        <v>0.505</v>
      </c>
      <c r="AB35" s="7">
        <f t="shared" si="61"/>
        <v>3.2659863237109073E-3</v>
      </c>
      <c r="AC35" s="18">
        <v>2.11</v>
      </c>
      <c r="AD35" s="18">
        <v>2.13</v>
      </c>
      <c r="AE35" s="18">
        <v>2.09</v>
      </c>
      <c r="AF35" s="18">
        <f t="shared" si="70"/>
        <v>2.11</v>
      </c>
      <c r="AG35" s="7">
        <f t="shared" si="71"/>
        <v>1.6329931618554536E-2</v>
      </c>
      <c r="AH35" s="7">
        <v>0.46700000000000003</v>
      </c>
      <c r="AI35" s="7">
        <v>0.46300000000000002</v>
      </c>
      <c r="AJ35" s="7">
        <v>0.46100000000000002</v>
      </c>
      <c r="AK35" s="7">
        <f t="shared" si="62"/>
        <v>0.46366666666666667</v>
      </c>
      <c r="AL35" s="7">
        <f t="shared" si="63"/>
        <v>2.4944382578492965E-3</v>
      </c>
      <c r="AM35" s="18">
        <v>3.25</v>
      </c>
      <c r="AN35" s="18">
        <v>3.21</v>
      </c>
      <c r="AO35" s="18">
        <v>3.22</v>
      </c>
      <c r="AP35" s="18">
        <f t="shared" si="72"/>
        <v>3.2266666666666666</v>
      </c>
      <c r="AQ35" s="7">
        <f t="shared" si="73"/>
        <v>1.6996731711975934E-2</v>
      </c>
      <c r="AR35" s="7">
        <v>0.47399999999999998</v>
      </c>
      <c r="AS35" s="7">
        <v>0.47599999999999998</v>
      </c>
      <c r="AT35" s="7">
        <v>0.47099999999999997</v>
      </c>
      <c r="AU35" s="7">
        <f t="shared" si="64"/>
        <v>0.47366666666666662</v>
      </c>
      <c r="AV35" s="7">
        <f t="shared" si="65"/>
        <v>2.0548046676563273E-3</v>
      </c>
      <c r="AW35" s="18">
        <v>3.03</v>
      </c>
      <c r="AX35" s="18">
        <v>3.03</v>
      </c>
      <c r="AY35" s="18">
        <v>3.04</v>
      </c>
      <c r="AZ35" s="18">
        <f t="shared" si="74"/>
        <v>3.0333333333333332</v>
      </c>
      <c r="BA35" s="7">
        <f t="shared" si="75"/>
        <v>4.7140452079104259E-3</v>
      </c>
    </row>
    <row r="36" spans="2:53" ht="16" customHeight="1" x14ac:dyDescent="0.3">
      <c r="B36" s="9" t="s">
        <v>19</v>
      </c>
      <c r="C36" s="10"/>
      <c r="D36" s="6">
        <v>0.47199999999999998</v>
      </c>
      <c r="E36" s="6">
        <v>0.47</v>
      </c>
      <c r="F36" s="7">
        <v>0.47499999999999998</v>
      </c>
      <c r="G36" s="7">
        <f t="shared" si="56"/>
        <v>0.47233333333333327</v>
      </c>
      <c r="H36" s="7">
        <f t="shared" si="57"/>
        <v>2.0548046676563273E-3</v>
      </c>
      <c r="I36" s="18">
        <v>3.02</v>
      </c>
      <c r="J36" s="18">
        <v>3.02</v>
      </c>
      <c r="K36" s="19">
        <v>3.02</v>
      </c>
      <c r="L36" s="18">
        <f t="shared" si="66"/>
        <v>3.02</v>
      </c>
      <c r="M36" s="7">
        <f t="shared" si="67"/>
        <v>0</v>
      </c>
      <c r="N36" s="7">
        <v>0.46899999999999997</v>
      </c>
      <c r="O36" s="7">
        <v>0.46600000000000003</v>
      </c>
      <c r="P36" s="7">
        <v>0.46800000000000003</v>
      </c>
      <c r="Q36" s="7">
        <f t="shared" si="58"/>
        <v>0.46766666666666667</v>
      </c>
      <c r="R36" s="7">
        <f t="shared" si="59"/>
        <v>1.2472191289246285E-3</v>
      </c>
      <c r="S36" s="18">
        <v>3.28</v>
      </c>
      <c r="T36" s="18">
        <v>3.23</v>
      </c>
      <c r="U36" s="19">
        <v>3.27</v>
      </c>
      <c r="V36" s="18">
        <f t="shared" si="68"/>
        <v>3.26</v>
      </c>
      <c r="W36" s="7">
        <f t="shared" si="69"/>
        <v>2.1602468994692817E-2</v>
      </c>
      <c r="X36" s="7">
        <v>0.5</v>
      </c>
      <c r="Y36" s="7">
        <v>0.5</v>
      </c>
      <c r="Z36" s="7">
        <v>0.499</v>
      </c>
      <c r="AA36" s="7">
        <f t="shared" si="60"/>
        <v>0.4996666666666667</v>
      </c>
      <c r="AB36" s="7">
        <f t="shared" si="61"/>
        <v>4.7140452079103207E-4</v>
      </c>
      <c r="AC36" s="18">
        <v>1.76</v>
      </c>
      <c r="AD36" s="18">
        <v>1.65</v>
      </c>
      <c r="AE36" s="19">
        <v>1.71</v>
      </c>
      <c r="AF36" s="18">
        <f t="shared" si="70"/>
        <v>1.7066666666666668</v>
      </c>
      <c r="AG36" s="7">
        <f t="shared" si="71"/>
        <v>4.4969125210773515E-2</v>
      </c>
      <c r="AH36" s="7">
        <v>0.47499999999999998</v>
      </c>
      <c r="AI36" s="7">
        <v>0.47</v>
      </c>
      <c r="AJ36" s="7">
        <v>0.46899999999999997</v>
      </c>
      <c r="AK36" s="7">
        <f t="shared" si="62"/>
        <v>0.47133333333333333</v>
      </c>
      <c r="AL36" s="7">
        <f t="shared" si="63"/>
        <v>2.6246692913372729E-3</v>
      </c>
      <c r="AM36" s="18">
        <v>3.3</v>
      </c>
      <c r="AN36" s="18">
        <v>3.24</v>
      </c>
      <c r="AO36" s="19">
        <v>3.2</v>
      </c>
      <c r="AP36" s="18">
        <f t="shared" si="72"/>
        <v>3.2466666666666666</v>
      </c>
      <c r="AQ36" s="7">
        <f t="shared" si="73"/>
        <v>4.1096093353126355E-2</v>
      </c>
      <c r="AR36" s="7">
        <v>0.47099999999999997</v>
      </c>
      <c r="AS36" s="7">
        <v>0.46500000000000002</v>
      </c>
      <c r="AT36" s="7">
        <v>0.46800000000000003</v>
      </c>
      <c r="AU36" s="7">
        <f t="shared" si="64"/>
        <v>0.46799999999999997</v>
      </c>
      <c r="AV36" s="7">
        <f t="shared" si="65"/>
        <v>2.4494897427831575E-3</v>
      </c>
      <c r="AW36" s="18">
        <v>3.05</v>
      </c>
      <c r="AX36" s="18">
        <v>2.96</v>
      </c>
      <c r="AY36" s="18">
        <v>3.02</v>
      </c>
      <c r="AZ36" s="18">
        <f t="shared" si="74"/>
        <v>3.01</v>
      </c>
      <c r="BA36" s="7">
        <f t="shared" si="75"/>
        <v>3.7416573867739368E-2</v>
      </c>
    </row>
    <row r="37" spans="2:53" ht="21" customHeight="1" x14ac:dyDescent="0.3">
      <c r="B37" s="30" t="s">
        <v>40</v>
      </c>
      <c r="C37" s="30"/>
      <c r="D37" s="35" t="s">
        <v>20</v>
      </c>
      <c r="E37" s="35"/>
      <c r="F37" s="35"/>
      <c r="G37" s="33" t="s">
        <v>2</v>
      </c>
      <c r="H37" s="31" t="s">
        <v>3</v>
      </c>
      <c r="I37" s="43" t="s">
        <v>41</v>
      </c>
      <c r="J37" s="31"/>
      <c r="K37" s="31"/>
      <c r="L37" s="33" t="s">
        <v>2</v>
      </c>
      <c r="M37" s="31" t="s">
        <v>3</v>
      </c>
      <c r="N37" s="44" t="s">
        <v>22</v>
      </c>
      <c r="O37" s="35"/>
      <c r="P37" s="35"/>
      <c r="Q37" s="33" t="s">
        <v>2</v>
      </c>
      <c r="R37" s="31" t="s">
        <v>3</v>
      </c>
      <c r="S37" s="43" t="s">
        <v>42</v>
      </c>
      <c r="T37" s="31"/>
      <c r="U37" s="31"/>
      <c r="V37" s="33" t="s">
        <v>2</v>
      </c>
      <c r="W37" s="31" t="s">
        <v>3</v>
      </c>
      <c r="X37" s="44" t="s">
        <v>24</v>
      </c>
      <c r="Y37" s="35"/>
      <c r="Z37" s="35"/>
      <c r="AA37" s="33" t="s">
        <v>2</v>
      </c>
      <c r="AB37" s="31" t="s">
        <v>3</v>
      </c>
      <c r="AC37" s="43" t="s">
        <v>43</v>
      </c>
      <c r="AD37" s="31"/>
      <c r="AE37" s="31"/>
      <c r="AF37" s="33" t="s">
        <v>2</v>
      </c>
      <c r="AG37" s="31" t="s">
        <v>3</v>
      </c>
      <c r="AH37" s="44" t="s">
        <v>26</v>
      </c>
      <c r="AI37" s="35"/>
      <c r="AJ37" s="35"/>
      <c r="AK37" s="39" t="s">
        <v>2</v>
      </c>
      <c r="AL37" s="37" t="s">
        <v>3</v>
      </c>
      <c r="AM37" s="43" t="s">
        <v>44</v>
      </c>
      <c r="AN37" s="31"/>
      <c r="AO37" s="31"/>
      <c r="AP37" s="33" t="s">
        <v>2</v>
      </c>
      <c r="AQ37" s="31" t="s">
        <v>3</v>
      </c>
      <c r="AR37" s="44" t="s">
        <v>28</v>
      </c>
      <c r="AS37" s="35"/>
      <c r="AT37" s="35"/>
      <c r="AU37" s="39" t="s">
        <v>2</v>
      </c>
      <c r="AV37" s="37" t="s">
        <v>3</v>
      </c>
      <c r="AW37" s="43" t="s">
        <v>29</v>
      </c>
      <c r="AX37" s="31"/>
      <c r="AY37" s="31"/>
      <c r="AZ37" s="33" t="s">
        <v>2</v>
      </c>
      <c r="BA37" s="31" t="s">
        <v>3</v>
      </c>
    </row>
    <row r="38" spans="2:53" x14ac:dyDescent="0.3">
      <c r="B38" s="3" t="s">
        <v>13</v>
      </c>
      <c r="C38" s="3"/>
      <c r="D38" s="36"/>
      <c r="E38" s="36"/>
      <c r="F38" s="36"/>
      <c r="G38" s="34"/>
      <c r="H38" s="32"/>
      <c r="I38" s="32"/>
      <c r="J38" s="32"/>
      <c r="K38" s="32"/>
      <c r="L38" s="34"/>
      <c r="M38" s="32"/>
      <c r="N38" s="36"/>
      <c r="O38" s="36"/>
      <c r="P38" s="36"/>
      <c r="Q38" s="34"/>
      <c r="R38" s="32"/>
      <c r="S38" s="32"/>
      <c r="T38" s="32"/>
      <c r="U38" s="32"/>
      <c r="V38" s="34"/>
      <c r="W38" s="32"/>
      <c r="X38" s="36"/>
      <c r="Y38" s="36"/>
      <c r="Z38" s="36"/>
      <c r="AA38" s="34"/>
      <c r="AB38" s="32"/>
      <c r="AC38" s="32"/>
      <c r="AD38" s="32"/>
      <c r="AE38" s="32"/>
      <c r="AF38" s="34"/>
      <c r="AG38" s="32"/>
      <c r="AH38" s="36"/>
      <c r="AI38" s="36"/>
      <c r="AJ38" s="36"/>
      <c r="AK38" s="40"/>
      <c r="AL38" s="38"/>
      <c r="AM38" s="32"/>
      <c r="AN38" s="32"/>
      <c r="AO38" s="32"/>
      <c r="AP38" s="34"/>
      <c r="AQ38" s="32"/>
      <c r="AR38" s="36"/>
      <c r="AS38" s="36"/>
      <c r="AT38" s="36"/>
      <c r="AU38" s="40"/>
      <c r="AV38" s="38"/>
      <c r="AW38" s="32"/>
      <c r="AX38" s="32"/>
      <c r="AY38" s="32"/>
      <c r="AZ38" s="34"/>
      <c r="BA38" s="32"/>
    </row>
    <row r="39" spans="2:53" ht="16" customHeight="1" x14ac:dyDescent="0.3">
      <c r="B39" s="4" t="s">
        <v>14</v>
      </c>
      <c r="C39" s="5"/>
      <c r="D39" s="6">
        <v>0.49</v>
      </c>
      <c r="E39" s="6">
        <v>0.48799999999999999</v>
      </c>
      <c r="F39" s="6">
        <v>0.49</v>
      </c>
      <c r="G39" s="6">
        <f t="shared" ref="G39:G46" si="76">AVERAGE(D39:F39)</f>
        <v>0.48933333333333334</v>
      </c>
      <c r="H39" s="6">
        <f t="shared" ref="H39:H46" si="77">STDEVP(D39:F39)</f>
        <v>9.4280904158206415E-4</v>
      </c>
      <c r="I39" s="18">
        <v>6.57</v>
      </c>
      <c r="J39" s="18">
        <v>6.57</v>
      </c>
      <c r="K39" s="18">
        <v>6.57</v>
      </c>
      <c r="L39" s="18">
        <f t="shared" si="66"/>
        <v>6.57</v>
      </c>
      <c r="M39" s="7">
        <f t="shared" si="67"/>
        <v>0</v>
      </c>
      <c r="N39" s="7">
        <v>0.47099999999999997</v>
      </c>
      <c r="O39" s="7">
        <v>0.47399999999999998</v>
      </c>
      <c r="P39" s="7">
        <v>0.47</v>
      </c>
      <c r="Q39" s="7">
        <f t="shared" ref="Q39:Q46" si="78">AVERAGE(N39:P39)</f>
        <v>0.47166666666666668</v>
      </c>
      <c r="R39" s="7">
        <f t="shared" ref="R39:R46" si="79">STDEVP(N39:P39)</f>
        <v>1.6996731711975963E-3</v>
      </c>
      <c r="S39" s="18">
        <v>2.13</v>
      </c>
      <c r="T39" s="18">
        <v>2.1</v>
      </c>
      <c r="U39" s="18">
        <v>2.13</v>
      </c>
      <c r="V39" s="18">
        <f t="shared" si="68"/>
        <v>2.12</v>
      </c>
      <c r="W39" s="7">
        <f t="shared" si="69"/>
        <v>1.4142135623730857E-2</v>
      </c>
      <c r="X39" s="7">
        <v>0.47799999999999998</v>
      </c>
      <c r="Y39" s="7">
        <v>0.47899999999999998</v>
      </c>
      <c r="Z39" s="7">
        <v>0.47899999999999998</v>
      </c>
      <c r="AA39" s="7">
        <f t="shared" ref="AA39:AA46" si="80">AVERAGE(X39:Z39)</f>
        <v>0.47866666666666663</v>
      </c>
      <c r="AB39" s="7">
        <f t="shared" ref="AB39:AB46" si="81">STDEVP(X39:Z39)</f>
        <v>4.7140452079103207E-4</v>
      </c>
      <c r="AC39" s="18">
        <v>2.04</v>
      </c>
      <c r="AD39" s="18">
        <v>2.02</v>
      </c>
      <c r="AE39" s="18">
        <v>2.02</v>
      </c>
      <c r="AF39" s="18">
        <f t="shared" si="70"/>
        <v>2.0266666666666668</v>
      </c>
      <c r="AG39" s="7">
        <f t="shared" si="71"/>
        <v>9.4280904158206419E-3</v>
      </c>
      <c r="AH39" s="7">
        <v>0.48599999999999999</v>
      </c>
      <c r="AI39" s="7">
        <v>0.48299999999999998</v>
      </c>
      <c r="AJ39" s="7">
        <v>0.47499999999999998</v>
      </c>
      <c r="AK39" s="7">
        <f t="shared" ref="AK39:AK46" si="82">AVERAGE(AH39:AJ39)</f>
        <v>0.48133333333333334</v>
      </c>
      <c r="AL39" s="7">
        <f t="shared" ref="AL39:AL46" si="83">STDEVP(AH39:AJ39)</f>
        <v>4.6427960923947111E-3</v>
      </c>
      <c r="AM39" s="18">
        <v>1.5</v>
      </c>
      <c r="AN39" s="18">
        <v>1.45</v>
      </c>
      <c r="AO39" s="18">
        <v>1.49</v>
      </c>
      <c r="AP39" s="18">
        <f t="shared" si="72"/>
        <v>1.4800000000000002</v>
      </c>
      <c r="AQ39" s="7">
        <f t="shared" si="73"/>
        <v>2.1602468994692887E-2</v>
      </c>
      <c r="AR39" s="7">
        <v>0.50900000000000001</v>
      </c>
      <c r="AS39" s="7">
        <v>0.50600000000000001</v>
      </c>
      <c r="AT39" s="7">
        <v>0.50900000000000001</v>
      </c>
      <c r="AU39" s="7">
        <f t="shared" ref="AU39:AU46" si="84">AVERAGE(AR39:AT39)</f>
        <v>0.50800000000000001</v>
      </c>
      <c r="AV39" s="7">
        <f t="shared" ref="AV39:AV46" si="85">STDEVP(AR39:AT39)</f>
        <v>1.4142135623730965E-3</v>
      </c>
      <c r="AW39" s="18">
        <v>2.6</v>
      </c>
      <c r="AX39" s="18">
        <v>2.59</v>
      </c>
      <c r="AY39" s="18">
        <v>2.6</v>
      </c>
      <c r="AZ39" s="18">
        <f t="shared" si="74"/>
        <v>2.5966666666666662</v>
      </c>
      <c r="BA39" s="7">
        <f t="shared" si="75"/>
        <v>4.7140452079104259E-3</v>
      </c>
    </row>
    <row r="40" spans="2:53" ht="16" customHeight="1" x14ac:dyDescent="0.3">
      <c r="B40" s="4" t="s">
        <v>15</v>
      </c>
      <c r="C40" s="5"/>
      <c r="D40" s="6">
        <v>0.499</v>
      </c>
      <c r="E40" s="6">
        <v>0.49299999999999999</v>
      </c>
      <c r="F40" s="6">
        <v>0.50700000000000001</v>
      </c>
      <c r="G40" s="6">
        <f t="shared" si="76"/>
        <v>0.4996666666666667</v>
      </c>
      <c r="H40" s="6">
        <f t="shared" si="77"/>
        <v>5.7348835113617564E-3</v>
      </c>
      <c r="I40" s="18">
        <v>6.59</v>
      </c>
      <c r="J40" s="18">
        <v>6.58</v>
      </c>
      <c r="K40" s="18">
        <v>6.6</v>
      </c>
      <c r="L40" s="18">
        <f t="shared" ref="L40:L46" si="86">AVERAGE(I40:K40)</f>
        <v>6.59</v>
      </c>
      <c r="M40" s="7">
        <f t="shared" ref="M40:M46" si="87">STDEVP(I40:K40)</f>
        <v>8.164965809277086E-3</v>
      </c>
      <c r="N40" s="7">
        <v>0.47599999999999998</v>
      </c>
      <c r="O40" s="7">
        <v>0.46700000000000003</v>
      </c>
      <c r="P40" s="7">
        <v>0.47299999999999998</v>
      </c>
      <c r="Q40" s="7">
        <f t="shared" si="78"/>
        <v>0.47199999999999998</v>
      </c>
      <c r="R40" s="7">
        <f t="shared" si="79"/>
        <v>3.74165738677392E-3</v>
      </c>
      <c r="S40" s="18">
        <v>2.1</v>
      </c>
      <c r="T40" s="18">
        <v>2.08</v>
      </c>
      <c r="U40" s="18">
        <v>2.09</v>
      </c>
      <c r="V40" s="18">
        <f t="shared" ref="V40:V46" si="88">AVERAGE(S40:U40)</f>
        <v>2.09</v>
      </c>
      <c r="W40" s="7">
        <f t="shared" ref="W40:W46" si="89">STDEVP(S40:U40)</f>
        <v>8.1649658092772682E-3</v>
      </c>
      <c r="X40" s="7">
        <v>0.48499999999999999</v>
      </c>
      <c r="Y40" s="7">
        <v>0.48099999999999998</v>
      </c>
      <c r="Z40" s="7">
        <v>0.48399999999999999</v>
      </c>
      <c r="AA40" s="7">
        <f t="shared" si="80"/>
        <v>0.48333333333333334</v>
      </c>
      <c r="AB40" s="7">
        <f t="shared" si="81"/>
        <v>1.6996731711975965E-3</v>
      </c>
      <c r="AC40" s="18">
        <v>2</v>
      </c>
      <c r="AD40" s="18">
        <v>1.89</v>
      </c>
      <c r="AE40" s="18">
        <v>1.92</v>
      </c>
      <c r="AF40" s="18">
        <f t="shared" ref="AF40:AF46" si="90">AVERAGE(AC40:AE40)</f>
        <v>1.9366666666666665</v>
      </c>
      <c r="AG40" s="7">
        <f t="shared" ref="AG40:AG46" si="91">STDEVP(AC40:AE40)</f>
        <v>4.6427960923947104E-2</v>
      </c>
      <c r="AH40" s="7">
        <v>0.48799999999999999</v>
      </c>
      <c r="AI40" s="7">
        <v>0.48699999999999999</v>
      </c>
      <c r="AJ40" s="7">
        <v>0.48899999999999999</v>
      </c>
      <c r="AK40" s="7">
        <f t="shared" si="82"/>
        <v>0.48799999999999999</v>
      </c>
      <c r="AL40" s="7">
        <f t="shared" si="83"/>
        <v>8.1649658092772682E-4</v>
      </c>
      <c r="AM40" s="18">
        <v>1.6</v>
      </c>
      <c r="AN40" s="18">
        <v>1.57</v>
      </c>
      <c r="AO40" s="18">
        <v>1.6</v>
      </c>
      <c r="AP40" s="18">
        <f t="shared" ref="AP40:AP46" si="92">AVERAGE(AM40:AO40)</f>
        <v>1.5899999999999999</v>
      </c>
      <c r="AQ40" s="7">
        <f t="shared" ref="AQ40:AQ46" si="93">STDEVP(AM40:AO40)</f>
        <v>1.4142135623730963E-2</v>
      </c>
      <c r="AR40" s="7">
        <v>0.51500000000000001</v>
      </c>
      <c r="AS40" s="7">
        <v>0.51300000000000001</v>
      </c>
      <c r="AT40" s="7">
        <v>0.51300000000000001</v>
      </c>
      <c r="AU40" s="7">
        <f t="shared" si="84"/>
        <v>0.5136666666666666</v>
      </c>
      <c r="AV40" s="7">
        <f t="shared" si="85"/>
        <v>9.4280904158206415E-4</v>
      </c>
      <c r="AW40" s="18">
        <v>2.98</v>
      </c>
      <c r="AX40" s="18">
        <v>2.89</v>
      </c>
      <c r="AY40" s="18">
        <v>2.95</v>
      </c>
      <c r="AZ40" s="18">
        <f t="shared" ref="AZ40:AZ46" si="94">AVERAGE(AW40:AY40)</f>
        <v>2.94</v>
      </c>
      <c r="BA40" s="7">
        <f t="shared" ref="BA40:BA46" si="95">STDEVP(AW40:AY40)</f>
        <v>3.7416573867739368E-2</v>
      </c>
    </row>
    <row r="41" spans="2:53" ht="16" customHeight="1" x14ac:dyDescent="0.3">
      <c r="B41" s="4" t="s">
        <v>16</v>
      </c>
      <c r="C41" s="5"/>
      <c r="D41" s="6">
        <v>0.504</v>
      </c>
      <c r="E41" s="6">
        <v>0.497</v>
      </c>
      <c r="F41" s="6">
        <v>0.502</v>
      </c>
      <c r="G41" s="6">
        <f t="shared" si="76"/>
        <v>0.501</v>
      </c>
      <c r="H41" s="6">
        <f t="shared" si="77"/>
        <v>2.9439202887759515E-3</v>
      </c>
      <c r="I41" s="18">
        <v>6.63</v>
      </c>
      <c r="J41" s="18">
        <v>6.58</v>
      </c>
      <c r="K41" s="18">
        <v>6.64</v>
      </c>
      <c r="L41" s="18">
        <f t="shared" si="86"/>
        <v>6.6166666666666671</v>
      </c>
      <c r="M41" s="7">
        <f t="shared" si="87"/>
        <v>2.6246692913372557E-2</v>
      </c>
      <c r="N41" s="7">
        <v>0.48</v>
      </c>
      <c r="O41" s="7">
        <v>0.47499999999999998</v>
      </c>
      <c r="P41" s="7">
        <v>0.48299999999999998</v>
      </c>
      <c r="Q41" s="7">
        <f t="shared" si="78"/>
        <v>0.47933333333333333</v>
      </c>
      <c r="R41" s="7">
        <f t="shared" si="79"/>
        <v>3.2998316455372248E-3</v>
      </c>
      <c r="S41" s="18">
        <v>2.08</v>
      </c>
      <c r="T41" s="18">
        <v>2.08</v>
      </c>
      <c r="U41" s="18">
        <v>2.09</v>
      </c>
      <c r="V41" s="18">
        <f t="shared" si="88"/>
        <v>2.0833333333333335</v>
      </c>
      <c r="W41" s="7">
        <f t="shared" si="89"/>
        <v>4.714045207910216E-3</v>
      </c>
      <c r="X41" s="7">
        <v>0.47899999999999998</v>
      </c>
      <c r="Y41" s="7">
        <v>0.47899999999999998</v>
      </c>
      <c r="Z41" s="7">
        <v>0.47799999999999998</v>
      </c>
      <c r="AA41" s="7">
        <f t="shared" si="80"/>
        <v>0.47866666666666663</v>
      </c>
      <c r="AB41" s="7">
        <f t="shared" si="81"/>
        <v>4.7140452079103207E-4</v>
      </c>
      <c r="AC41" s="18">
        <v>1.99</v>
      </c>
      <c r="AD41" s="18">
        <v>2.0099999999999998</v>
      </c>
      <c r="AE41" s="18">
        <v>2</v>
      </c>
      <c r="AF41" s="18">
        <f t="shared" si="90"/>
        <v>2</v>
      </c>
      <c r="AG41" s="7">
        <f t="shared" si="91"/>
        <v>8.1649658092771762E-3</v>
      </c>
      <c r="AH41" s="7">
        <v>0.498</v>
      </c>
      <c r="AI41" s="7">
        <v>0.48899999999999999</v>
      </c>
      <c r="AJ41" s="7">
        <v>0.495</v>
      </c>
      <c r="AK41" s="7">
        <f t="shared" si="82"/>
        <v>0.49399999999999999</v>
      </c>
      <c r="AL41" s="7">
        <f t="shared" si="83"/>
        <v>3.7416573867739451E-3</v>
      </c>
      <c r="AM41" s="18">
        <v>1.65</v>
      </c>
      <c r="AN41" s="18">
        <v>1.66</v>
      </c>
      <c r="AO41" s="18">
        <v>1.66</v>
      </c>
      <c r="AP41" s="18">
        <f t="shared" si="92"/>
        <v>1.6566666666666665</v>
      </c>
      <c r="AQ41" s="7">
        <f t="shared" si="93"/>
        <v>4.7140452079103209E-3</v>
      </c>
      <c r="AR41" s="7">
        <v>0.53100000000000003</v>
      </c>
      <c r="AS41" s="7">
        <v>0.52</v>
      </c>
      <c r="AT41" s="7">
        <v>0.52700000000000002</v>
      </c>
      <c r="AU41" s="7">
        <f t="shared" si="84"/>
        <v>0.52600000000000013</v>
      </c>
      <c r="AV41" s="7">
        <f t="shared" si="85"/>
        <v>4.5460605656619558E-3</v>
      </c>
      <c r="AW41" s="18">
        <v>3.21</v>
      </c>
      <c r="AX41" s="18">
        <v>3.15</v>
      </c>
      <c r="AY41" s="18">
        <v>3.17</v>
      </c>
      <c r="AZ41" s="18">
        <f t="shared" si="94"/>
        <v>3.1766666666666663</v>
      </c>
      <c r="BA41" s="7">
        <f t="shared" si="95"/>
        <v>2.4944382578492966E-2</v>
      </c>
    </row>
    <row r="42" spans="2:53" ht="16" customHeight="1" x14ac:dyDescent="0.3">
      <c r="B42" s="4" t="s">
        <v>17</v>
      </c>
      <c r="C42" s="8"/>
      <c r="D42" s="6">
        <v>0.50600000000000001</v>
      </c>
      <c r="E42" s="6">
        <v>0.49399999999999999</v>
      </c>
      <c r="F42" s="6">
        <v>0.499</v>
      </c>
      <c r="G42" s="6">
        <f t="shared" si="76"/>
        <v>0.4996666666666667</v>
      </c>
      <c r="H42" s="6">
        <f t="shared" si="77"/>
        <v>4.9216076867444709E-3</v>
      </c>
      <c r="I42" s="18">
        <v>6.64</v>
      </c>
      <c r="J42" s="18">
        <v>6.59</v>
      </c>
      <c r="K42" s="18">
        <v>6.52</v>
      </c>
      <c r="L42" s="18">
        <f t="shared" si="86"/>
        <v>6.583333333333333</v>
      </c>
      <c r="M42" s="7">
        <f t="shared" si="87"/>
        <v>4.9216076867444725E-2</v>
      </c>
      <c r="N42" s="7">
        <v>0.46700000000000003</v>
      </c>
      <c r="O42" s="7">
        <v>0.47299999999999998</v>
      </c>
      <c r="P42" s="7">
        <v>0.47</v>
      </c>
      <c r="Q42" s="7">
        <f t="shared" si="78"/>
        <v>0.47</v>
      </c>
      <c r="R42" s="7">
        <f t="shared" si="79"/>
        <v>2.4494897427831575E-3</v>
      </c>
      <c r="S42" s="18">
        <v>2.0699999999999998</v>
      </c>
      <c r="T42" s="18">
        <v>2.0499999999999998</v>
      </c>
      <c r="U42" s="18">
        <v>2.0699999999999998</v>
      </c>
      <c r="V42" s="18">
        <f t="shared" si="88"/>
        <v>2.063333333333333</v>
      </c>
      <c r="W42" s="7">
        <f t="shared" si="89"/>
        <v>9.4280904158206419E-3</v>
      </c>
      <c r="X42" s="7">
        <v>0.47299999999999998</v>
      </c>
      <c r="Y42" s="7">
        <v>0.48</v>
      </c>
      <c r="Z42" s="7">
        <v>0.47899999999999998</v>
      </c>
      <c r="AA42" s="7">
        <f t="shared" si="80"/>
        <v>0.47733333333333333</v>
      </c>
      <c r="AB42" s="7">
        <f t="shared" si="81"/>
        <v>3.0912061651652374E-3</v>
      </c>
      <c r="AC42" s="18">
        <v>2</v>
      </c>
      <c r="AD42" s="18">
        <v>1.97</v>
      </c>
      <c r="AE42" s="18">
        <v>1.99</v>
      </c>
      <c r="AF42" s="18">
        <f t="shared" si="90"/>
        <v>1.9866666666666666</v>
      </c>
      <c r="AG42" s="7">
        <f t="shared" si="91"/>
        <v>1.2472191289246483E-2</v>
      </c>
      <c r="AH42" s="7">
        <v>0.48199999999999998</v>
      </c>
      <c r="AI42" s="7">
        <v>0.48299999999999998</v>
      </c>
      <c r="AJ42" s="7">
        <v>0.48299999999999998</v>
      </c>
      <c r="AK42" s="7">
        <f t="shared" si="82"/>
        <v>0.48266666666666663</v>
      </c>
      <c r="AL42" s="7">
        <f t="shared" si="83"/>
        <v>4.7140452079103207E-4</v>
      </c>
      <c r="AM42" s="18">
        <v>1.85</v>
      </c>
      <c r="AN42" s="18">
        <v>1.84</v>
      </c>
      <c r="AO42" s="18">
        <v>1.86</v>
      </c>
      <c r="AP42" s="18">
        <f t="shared" si="92"/>
        <v>1.8500000000000003</v>
      </c>
      <c r="AQ42" s="7">
        <f t="shared" si="93"/>
        <v>8.1649658092772682E-3</v>
      </c>
      <c r="AR42" s="7">
        <v>0.52700000000000002</v>
      </c>
      <c r="AS42" s="7">
        <v>0.53100000000000003</v>
      </c>
      <c r="AT42" s="7">
        <v>0.53</v>
      </c>
      <c r="AU42" s="7">
        <f t="shared" si="84"/>
        <v>0.52933333333333332</v>
      </c>
      <c r="AV42" s="7">
        <f t="shared" si="85"/>
        <v>1.6996731711975965E-3</v>
      </c>
      <c r="AW42" s="18">
        <v>3.95</v>
      </c>
      <c r="AX42" s="18">
        <v>3.98</v>
      </c>
      <c r="AY42" s="18">
        <v>3.97</v>
      </c>
      <c r="AZ42" s="18">
        <f t="shared" si="94"/>
        <v>3.9666666666666668</v>
      </c>
      <c r="BA42" s="7">
        <f t="shared" si="95"/>
        <v>1.2472191289246403E-2</v>
      </c>
    </row>
    <row r="43" spans="2:53" ht="16" customHeight="1" x14ac:dyDescent="0.3">
      <c r="B43" s="4" t="s">
        <v>18</v>
      </c>
      <c r="C43" s="8"/>
      <c r="D43" s="6">
        <v>0.499</v>
      </c>
      <c r="E43" s="6">
        <v>0.499</v>
      </c>
      <c r="F43" s="6">
        <v>0.499</v>
      </c>
      <c r="G43" s="6">
        <f t="shared" si="76"/>
        <v>0.49899999999999994</v>
      </c>
      <c r="H43" s="6">
        <f t="shared" si="77"/>
        <v>5.5511151231257827E-17</v>
      </c>
      <c r="I43" s="18">
        <v>6.62</v>
      </c>
      <c r="J43" s="18">
        <v>6.61</v>
      </c>
      <c r="K43" s="18">
        <v>6.62</v>
      </c>
      <c r="L43" s="18">
        <f t="shared" si="86"/>
        <v>6.6166666666666671</v>
      </c>
      <c r="M43" s="7">
        <f t="shared" si="87"/>
        <v>4.714045207910216E-3</v>
      </c>
      <c r="N43" s="7">
        <v>0.47499999999999998</v>
      </c>
      <c r="O43" s="7">
        <v>0.46500000000000002</v>
      </c>
      <c r="P43" s="7">
        <v>0.46899999999999997</v>
      </c>
      <c r="Q43" s="7">
        <f t="shared" si="78"/>
        <v>0.46966666666666662</v>
      </c>
      <c r="R43" s="7">
        <f t="shared" si="79"/>
        <v>4.1096093353126337E-3</v>
      </c>
      <c r="S43" s="18">
        <v>2.08</v>
      </c>
      <c r="T43" s="18">
        <v>2.06</v>
      </c>
      <c r="U43" s="18">
        <v>2.06</v>
      </c>
      <c r="V43" s="18">
        <f t="shared" si="88"/>
        <v>2.0666666666666669</v>
      </c>
      <c r="W43" s="7">
        <f t="shared" si="89"/>
        <v>9.4280904158206419E-3</v>
      </c>
      <c r="X43" s="7">
        <v>0.47599999999999998</v>
      </c>
      <c r="Y43" s="7">
        <v>0.48599999999999999</v>
      </c>
      <c r="Z43" s="7">
        <v>0.48199999999999998</v>
      </c>
      <c r="AA43" s="7">
        <f t="shared" si="80"/>
        <v>0.48133333333333334</v>
      </c>
      <c r="AB43" s="7">
        <f t="shared" si="81"/>
        <v>4.1096093353126546E-3</v>
      </c>
      <c r="AC43" s="18">
        <v>2.0099999999999998</v>
      </c>
      <c r="AD43" s="18">
        <v>2</v>
      </c>
      <c r="AE43" s="18">
        <v>1.99</v>
      </c>
      <c r="AF43" s="18">
        <f t="shared" si="90"/>
        <v>2</v>
      </c>
      <c r="AG43" s="7">
        <f t="shared" si="91"/>
        <v>8.1649658092771762E-3</v>
      </c>
      <c r="AH43" s="7">
        <v>0.48599999999999999</v>
      </c>
      <c r="AI43" s="7">
        <v>0.48199999999999998</v>
      </c>
      <c r="AJ43" s="7">
        <v>0.48299999999999998</v>
      </c>
      <c r="AK43" s="7">
        <f t="shared" si="82"/>
        <v>0.48366666666666669</v>
      </c>
      <c r="AL43" s="7">
        <f t="shared" si="83"/>
        <v>1.6996731711975965E-3</v>
      </c>
      <c r="AM43" s="18">
        <v>1.83</v>
      </c>
      <c r="AN43" s="18">
        <v>1.83</v>
      </c>
      <c r="AO43" s="18">
        <v>1.81</v>
      </c>
      <c r="AP43" s="18">
        <f t="shared" si="92"/>
        <v>1.8233333333333335</v>
      </c>
      <c r="AQ43" s="7">
        <f t="shared" si="93"/>
        <v>9.4280904158206419E-3</v>
      </c>
      <c r="AR43" s="7">
        <v>0.52600000000000002</v>
      </c>
      <c r="AS43" s="7">
        <v>0.52400000000000002</v>
      </c>
      <c r="AT43" s="7">
        <v>0.52600000000000002</v>
      </c>
      <c r="AU43" s="7">
        <f t="shared" si="84"/>
        <v>0.52533333333333332</v>
      </c>
      <c r="AV43" s="7">
        <f t="shared" si="85"/>
        <v>9.4280904158206415E-4</v>
      </c>
      <c r="AW43" s="18">
        <v>3.99</v>
      </c>
      <c r="AX43" s="18">
        <v>3.97</v>
      </c>
      <c r="AY43" s="18">
        <v>3.94</v>
      </c>
      <c r="AZ43" s="18">
        <f t="shared" si="94"/>
        <v>3.9666666666666668</v>
      </c>
      <c r="BA43" s="7">
        <f t="shared" si="95"/>
        <v>2.0548046676563368E-2</v>
      </c>
    </row>
    <row r="44" spans="2:53" ht="16" customHeight="1" x14ac:dyDescent="0.3">
      <c r="B44" s="4" t="s">
        <v>19</v>
      </c>
      <c r="C44" s="8"/>
      <c r="D44" s="6">
        <v>0.50700000000000001</v>
      </c>
      <c r="E44" s="6">
        <v>0.49099999999999999</v>
      </c>
      <c r="F44" s="6">
        <v>0.498</v>
      </c>
      <c r="G44" s="6">
        <f t="shared" si="76"/>
        <v>0.49866666666666665</v>
      </c>
      <c r="H44" s="6">
        <f t="shared" si="77"/>
        <v>6.5489609014628388E-3</v>
      </c>
      <c r="I44" s="18">
        <v>6.54</v>
      </c>
      <c r="J44" s="18">
        <v>6.56</v>
      </c>
      <c r="K44" s="18">
        <v>6.54</v>
      </c>
      <c r="L44" s="18">
        <f t="shared" si="86"/>
        <v>6.5466666666666669</v>
      </c>
      <c r="M44" s="7">
        <f t="shared" si="87"/>
        <v>9.428090415820432E-3</v>
      </c>
      <c r="N44" s="7">
        <v>0.48</v>
      </c>
      <c r="O44" s="7">
        <v>0.46899999999999997</v>
      </c>
      <c r="P44" s="7">
        <v>0.47699999999999998</v>
      </c>
      <c r="Q44" s="7">
        <f t="shared" si="78"/>
        <v>0.47533333333333333</v>
      </c>
      <c r="R44" s="7">
        <f t="shared" si="79"/>
        <v>4.6427960923947111E-3</v>
      </c>
      <c r="S44" s="18">
        <v>2.02</v>
      </c>
      <c r="T44" s="18">
        <v>2.0499999999999998</v>
      </c>
      <c r="U44" s="18">
        <v>2.0499999999999998</v>
      </c>
      <c r="V44" s="18">
        <f t="shared" si="88"/>
        <v>2.04</v>
      </c>
      <c r="W44" s="7">
        <f t="shared" si="89"/>
        <v>1.4142135623730857E-2</v>
      </c>
      <c r="X44" s="7">
        <v>0.47499999999999998</v>
      </c>
      <c r="Y44" s="7">
        <v>0.48899999999999999</v>
      </c>
      <c r="Z44" s="7">
        <v>0.48299999999999998</v>
      </c>
      <c r="AA44" s="7">
        <f t="shared" si="80"/>
        <v>0.48233333333333334</v>
      </c>
      <c r="AB44" s="7">
        <f t="shared" si="81"/>
        <v>5.7348835113617564E-3</v>
      </c>
      <c r="AC44" s="18">
        <v>2.02</v>
      </c>
      <c r="AD44" s="18">
        <v>2.0499999999999998</v>
      </c>
      <c r="AE44" s="18">
        <v>2.0299999999999998</v>
      </c>
      <c r="AF44" s="18">
        <f t="shared" si="90"/>
        <v>2.0333333333333332</v>
      </c>
      <c r="AG44" s="7">
        <f t="shared" si="91"/>
        <v>1.2472191289246403E-2</v>
      </c>
      <c r="AH44" s="7">
        <v>0.47799999999999998</v>
      </c>
      <c r="AI44" s="7">
        <v>0.48899999999999999</v>
      </c>
      <c r="AJ44" s="7">
        <v>0.48399999999999999</v>
      </c>
      <c r="AK44" s="7">
        <f t="shared" si="82"/>
        <v>0.48366666666666669</v>
      </c>
      <c r="AL44" s="7">
        <f t="shared" si="83"/>
        <v>4.496912521077351E-3</v>
      </c>
      <c r="AM44" s="18">
        <v>1.9</v>
      </c>
      <c r="AN44" s="18">
        <v>1.85</v>
      </c>
      <c r="AO44" s="18">
        <v>1.89</v>
      </c>
      <c r="AP44" s="18">
        <f t="shared" si="92"/>
        <v>1.88</v>
      </c>
      <c r="AQ44" s="7">
        <f t="shared" si="93"/>
        <v>2.1602468994692786E-2</v>
      </c>
      <c r="AR44" s="7">
        <v>0.52200000000000002</v>
      </c>
      <c r="AS44" s="7">
        <v>0.53200000000000003</v>
      </c>
      <c r="AT44" s="7">
        <v>0.52800000000000002</v>
      </c>
      <c r="AU44" s="7">
        <f t="shared" si="84"/>
        <v>0.52733333333333332</v>
      </c>
      <c r="AV44" s="7">
        <f t="shared" si="85"/>
        <v>4.1096093353126546E-3</v>
      </c>
      <c r="AW44" s="18">
        <v>4.21</v>
      </c>
      <c r="AX44" s="18">
        <v>4.24</v>
      </c>
      <c r="AY44" s="18">
        <v>4.2300000000000004</v>
      </c>
      <c r="AZ44" s="18">
        <f t="shared" si="94"/>
        <v>4.2266666666666666</v>
      </c>
      <c r="BA44" s="7">
        <f t="shared" si="95"/>
        <v>1.2472191289246601E-2</v>
      </c>
    </row>
    <row r="45" spans="2:53" ht="16" customHeight="1" x14ac:dyDescent="0.3">
      <c r="B45" s="4" t="s">
        <v>30</v>
      </c>
      <c r="C45" s="8"/>
      <c r="D45" s="6">
        <v>0.5</v>
      </c>
      <c r="E45" s="6">
        <v>0.49199999999999999</v>
      </c>
      <c r="F45" s="6">
        <v>0.497</v>
      </c>
      <c r="G45" s="6">
        <f t="shared" si="76"/>
        <v>0.49633333333333329</v>
      </c>
      <c r="H45" s="6">
        <f t="shared" si="77"/>
        <v>3.2998316455372248E-3</v>
      </c>
      <c r="I45" s="18">
        <v>6.46</v>
      </c>
      <c r="J45" s="18">
        <v>6.58</v>
      </c>
      <c r="K45" s="18">
        <v>6.54</v>
      </c>
      <c r="L45" s="18">
        <f t="shared" si="86"/>
        <v>6.5266666666666664</v>
      </c>
      <c r="M45" s="7">
        <f t="shared" si="87"/>
        <v>4.9888765156985933E-2</v>
      </c>
      <c r="N45" s="7">
        <v>0.47499999999999998</v>
      </c>
      <c r="O45" s="7">
        <v>0.48099999999999998</v>
      </c>
      <c r="P45" s="7">
        <v>0.47899999999999998</v>
      </c>
      <c r="Q45" s="7">
        <f t="shared" si="78"/>
        <v>0.47833333333333333</v>
      </c>
      <c r="R45" s="7">
        <f t="shared" si="79"/>
        <v>2.4944382578492965E-3</v>
      </c>
      <c r="S45" s="18">
        <v>1.95</v>
      </c>
      <c r="T45" s="18">
        <v>1.98</v>
      </c>
      <c r="U45" s="18">
        <v>1.97</v>
      </c>
      <c r="V45" s="18">
        <f t="shared" si="88"/>
        <v>1.9666666666666666</v>
      </c>
      <c r="W45" s="7">
        <f t="shared" si="89"/>
        <v>1.2472191289246483E-2</v>
      </c>
      <c r="X45" s="7">
        <v>0.49299999999999999</v>
      </c>
      <c r="Y45" s="7">
        <v>0.49199999999999999</v>
      </c>
      <c r="Z45" s="7">
        <v>0.48899999999999999</v>
      </c>
      <c r="AA45" s="7">
        <f t="shared" si="80"/>
        <v>0.49133333333333334</v>
      </c>
      <c r="AB45" s="7">
        <f t="shared" si="81"/>
        <v>1.6996731711975965E-3</v>
      </c>
      <c r="AC45" s="18">
        <v>2.0099999999999998</v>
      </c>
      <c r="AD45" s="18">
        <v>1.96</v>
      </c>
      <c r="AE45" s="18">
        <v>1.99</v>
      </c>
      <c r="AF45" s="18">
        <f t="shared" si="90"/>
        <v>1.9866666666666666</v>
      </c>
      <c r="AG45" s="7">
        <f t="shared" si="91"/>
        <v>2.0548046676563191E-2</v>
      </c>
      <c r="AH45" s="7">
        <v>0.496</v>
      </c>
      <c r="AI45" s="7">
        <v>0.496</v>
      </c>
      <c r="AJ45" s="7">
        <v>0.496</v>
      </c>
      <c r="AK45" s="7">
        <f t="shared" si="82"/>
        <v>0.496</v>
      </c>
      <c r="AL45" s="7">
        <f t="shared" si="83"/>
        <v>0</v>
      </c>
      <c r="AM45" s="18">
        <v>2.29</v>
      </c>
      <c r="AN45" s="18">
        <v>2.31</v>
      </c>
      <c r="AO45" s="18">
        <v>2.29</v>
      </c>
      <c r="AP45" s="18">
        <f t="shared" si="92"/>
        <v>2.2966666666666664</v>
      </c>
      <c r="AQ45" s="7">
        <f t="shared" si="93"/>
        <v>9.4280904158206419E-3</v>
      </c>
      <c r="AR45" s="7">
        <v>0.55700000000000005</v>
      </c>
      <c r="AS45" s="7">
        <v>0.54500000000000004</v>
      </c>
      <c r="AT45" s="7">
        <v>0.55000000000000004</v>
      </c>
      <c r="AU45" s="7">
        <f t="shared" si="84"/>
        <v>0.55066666666666675</v>
      </c>
      <c r="AV45" s="7">
        <f t="shared" si="85"/>
        <v>4.9216076867444709E-3</v>
      </c>
      <c r="AW45" s="18">
        <v>5.43</v>
      </c>
      <c r="AX45" s="18">
        <v>5.35</v>
      </c>
      <c r="AY45" s="18">
        <v>5.39</v>
      </c>
      <c r="AZ45" s="18">
        <f t="shared" si="94"/>
        <v>5.39</v>
      </c>
      <c r="BA45" s="7">
        <f t="shared" si="95"/>
        <v>3.2659863237109073E-2</v>
      </c>
    </row>
    <row r="46" spans="2:53" ht="16" customHeight="1" x14ac:dyDescent="0.3">
      <c r="B46" s="9" t="s">
        <v>31</v>
      </c>
      <c r="C46" s="10"/>
      <c r="D46" s="6">
        <v>0.503</v>
      </c>
      <c r="E46" s="6">
        <v>0.49099999999999999</v>
      </c>
      <c r="F46" s="6">
        <v>0.496</v>
      </c>
      <c r="G46" s="6">
        <f t="shared" si="76"/>
        <v>0.49666666666666665</v>
      </c>
      <c r="H46" s="6">
        <f t="shared" si="77"/>
        <v>4.9216076867444718E-3</v>
      </c>
      <c r="I46" s="18">
        <v>6.42</v>
      </c>
      <c r="J46" s="18">
        <v>6.44</v>
      </c>
      <c r="K46" s="19">
        <v>6.44</v>
      </c>
      <c r="L46" s="18">
        <f t="shared" si="86"/>
        <v>6.4333333333333336</v>
      </c>
      <c r="M46" s="7">
        <f t="shared" si="87"/>
        <v>9.4280904158208518E-3</v>
      </c>
      <c r="N46" s="7">
        <v>0.48499999999999999</v>
      </c>
      <c r="O46" s="7">
        <v>0.47299999999999998</v>
      </c>
      <c r="P46" s="7">
        <v>0.47799999999999998</v>
      </c>
      <c r="Q46" s="7">
        <f t="shared" si="78"/>
        <v>0.47866666666666663</v>
      </c>
      <c r="R46" s="7">
        <f t="shared" si="79"/>
        <v>4.9216076867444718E-3</v>
      </c>
      <c r="S46" s="18">
        <v>1.95</v>
      </c>
      <c r="T46" s="18">
        <v>1.89</v>
      </c>
      <c r="U46" s="19">
        <v>1.93</v>
      </c>
      <c r="V46" s="18">
        <f t="shared" si="88"/>
        <v>1.9233333333333331</v>
      </c>
      <c r="W46" s="7">
        <f t="shared" si="89"/>
        <v>2.4944382578492966E-2</v>
      </c>
      <c r="X46" s="7">
        <v>0.49299999999999999</v>
      </c>
      <c r="Y46" s="7">
        <v>0.47899999999999998</v>
      </c>
      <c r="Z46" s="7">
        <v>0.48699999999999999</v>
      </c>
      <c r="AA46" s="7">
        <f t="shared" si="80"/>
        <v>0.48633333333333334</v>
      </c>
      <c r="AB46" s="7">
        <f t="shared" si="81"/>
        <v>5.7348835113617564E-3</v>
      </c>
      <c r="AC46" s="18">
        <v>2.09</v>
      </c>
      <c r="AD46" s="18">
        <v>2.0699999999999998</v>
      </c>
      <c r="AE46" s="18">
        <v>2.09</v>
      </c>
      <c r="AF46" s="18">
        <f t="shared" si="90"/>
        <v>2.0833333333333335</v>
      </c>
      <c r="AG46" s="7">
        <f t="shared" si="91"/>
        <v>9.4280904158206419E-3</v>
      </c>
      <c r="AH46" s="7">
        <v>0.49399999999999999</v>
      </c>
      <c r="AI46" s="7">
        <v>0.503</v>
      </c>
      <c r="AJ46" s="7">
        <v>0.5</v>
      </c>
      <c r="AK46" s="7">
        <f t="shared" si="82"/>
        <v>0.49899999999999994</v>
      </c>
      <c r="AL46" s="7">
        <f t="shared" si="83"/>
        <v>3.7416573867739451E-3</v>
      </c>
      <c r="AM46" s="18">
        <v>2.6</v>
      </c>
      <c r="AN46" s="18">
        <v>2.71</v>
      </c>
      <c r="AO46" s="18">
        <v>2.67</v>
      </c>
      <c r="AP46" s="18">
        <f t="shared" si="92"/>
        <v>2.66</v>
      </c>
      <c r="AQ46" s="7">
        <f t="shared" si="93"/>
        <v>4.5460605656619461E-2</v>
      </c>
      <c r="AR46" s="12">
        <v>0.55400000000000005</v>
      </c>
      <c r="AS46" s="12">
        <v>0.55600000000000005</v>
      </c>
      <c r="AT46" s="12">
        <v>0.55600000000000005</v>
      </c>
      <c r="AU46" s="12">
        <f t="shared" si="84"/>
        <v>0.55533333333333335</v>
      </c>
      <c r="AV46" s="12">
        <f t="shared" si="85"/>
        <v>9.4280904158206415E-4</v>
      </c>
      <c r="AW46" s="19">
        <v>6.31</v>
      </c>
      <c r="AX46" s="19">
        <v>6.38</v>
      </c>
      <c r="AY46" s="19">
        <v>6.36</v>
      </c>
      <c r="AZ46" s="19">
        <f t="shared" si="94"/>
        <v>6.3500000000000005</v>
      </c>
      <c r="BA46" s="12">
        <f t="shared" si="95"/>
        <v>2.9439202887759666E-2</v>
      </c>
    </row>
    <row r="47" spans="2:53" ht="21" customHeight="1" x14ac:dyDescent="0.3">
      <c r="B47" s="30" t="s">
        <v>40</v>
      </c>
      <c r="C47" s="30"/>
      <c r="D47" s="35" t="s">
        <v>32</v>
      </c>
      <c r="E47" s="35"/>
      <c r="F47" s="35"/>
      <c r="G47" s="33" t="s">
        <v>2</v>
      </c>
      <c r="H47" s="31" t="s">
        <v>3</v>
      </c>
      <c r="I47" s="43" t="s">
        <v>33</v>
      </c>
      <c r="J47" s="31"/>
      <c r="K47" s="31"/>
      <c r="L47" s="33" t="s">
        <v>2</v>
      </c>
      <c r="M47" s="31" t="s">
        <v>3</v>
      </c>
      <c r="N47" s="44" t="s">
        <v>34</v>
      </c>
      <c r="O47" s="35"/>
      <c r="P47" s="35"/>
      <c r="Q47" s="33" t="s">
        <v>2</v>
      </c>
      <c r="R47" s="31" t="s">
        <v>3</v>
      </c>
      <c r="S47" s="43" t="s">
        <v>35</v>
      </c>
      <c r="T47" s="31"/>
      <c r="U47" s="31"/>
      <c r="V47" s="33" t="s">
        <v>2</v>
      </c>
      <c r="W47" s="31" t="s">
        <v>3</v>
      </c>
      <c r="X47" s="44" t="s">
        <v>36</v>
      </c>
      <c r="Y47" s="35"/>
      <c r="Z47" s="35"/>
      <c r="AA47" s="33" t="s">
        <v>2</v>
      </c>
      <c r="AB47" s="31" t="s">
        <v>3</v>
      </c>
      <c r="AC47" s="43" t="s">
        <v>37</v>
      </c>
      <c r="AD47" s="31"/>
      <c r="AE47" s="31"/>
      <c r="AF47" s="33" t="s">
        <v>2</v>
      </c>
      <c r="AG47" s="31" t="s">
        <v>3</v>
      </c>
      <c r="AH47" s="44" t="s">
        <v>38</v>
      </c>
      <c r="AI47" s="35"/>
      <c r="AJ47" s="35"/>
      <c r="AK47" s="39" t="s">
        <v>2</v>
      </c>
      <c r="AL47" s="37" t="s">
        <v>3</v>
      </c>
      <c r="AM47" s="43" t="s">
        <v>39</v>
      </c>
      <c r="AN47" s="31"/>
      <c r="AO47" s="31"/>
      <c r="AP47" s="33" t="s">
        <v>2</v>
      </c>
      <c r="AQ47" s="31" t="s">
        <v>3</v>
      </c>
    </row>
    <row r="48" spans="2:53" x14ac:dyDescent="0.3">
      <c r="B48" s="3" t="s">
        <v>13</v>
      </c>
      <c r="C48" s="3"/>
      <c r="D48" s="36"/>
      <c r="E48" s="36"/>
      <c r="F48" s="36"/>
      <c r="G48" s="34"/>
      <c r="H48" s="32"/>
      <c r="I48" s="32"/>
      <c r="J48" s="32"/>
      <c r="K48" s="32"/>
      <c r="L48" s="34"/>
      <c r="M48" s="32"/>
      <c r="N48" s="36"/>
      <c r="O48" s="36"/>
      <c r="P48" s="36"/>
      <c r="Q48" s="34"/>
      <c r="R48" s="32"/>
      <c r="S48" s="32"/>
      <c r="T48" s="32"/>
      <c r="U48" s="32"/>
      <c r="V48" s="34"/>
      <c r="W48" s="32"/>
      <c r="X48" s="36"/>
      <c r="Y48" s="36"/>
      <c r="Z48" s="36"/>
      <c r="AA48" s="34"/>
      <c r="AB48" s="32"/>
      <c r="AC48" s="32"/>
      <c r="AD48" s="32"/>
      <c r="AE48" s="32"/>
      <c r="AF48" s="34"/>
      <c r="AG48" s="32"/>
      <c r="AH48" s="36"/>
      <c r="AI48" s="36"/>
      <c r="AJ48" s="36"/>
      <c r="AK48" s="40"/>
      <c r="AL48" s="38"/>
      <c r="AM48" s="32"/>
      <c r="AN48" s="32"/>
      <c r="AO48" s="32"/>
      <c r="AP48" s="34"/>
      <c r="AQ48" s="32"/>
    </row>
    <row r="49" spans="2:53" ht="16" customHeight="1" x14ac:dyDescent="0.3">
      <c r="B49" s="4" t="s">
        <v>14</v>
      </c>
      <c r="C49" s="5"/>
      <c r="D49" s="6">
        <v>0.59399999999999997</v>
      </c>
      <c r="E49" s="6">
        <v>0.6</v>
      </c>
      <c r="F49" s="6">
        <v>0.60699999999999998</v>
      </c>
      <c r="G49" s="6">
        <f t="shared" ref="G49:G54" si="96">AVERAGE(D49:F49)</f>
        <v>0.60033333333333327</v>
      </c>
      <c r="H49" s="6">
        <f t="shared" ref="H49:H54" si="97">STDEVP(D49:F49)</f>
        <v>5.3124591501697467E-3</v>
      </c>
      <c r="I49" s="18">
        <v>1.58</v>
      </c>
      <c r="J49" s="18">
        <v>1.61</v>
      </c>
      <c r="K49" s="18">
        <v>1.61</v>
      </c>
      <c r="L49" s="18">
        <f>AVERAGE(I49:K49)</f>
        <v>1.6000000000000003</v>
      </c>
      <c r="M49" s="7">
        <f>STDEVP(I49:K49)</f>
        <v>1.4142135623730963E-2</v>
      </c>
      <c r="N49" s="7">
        <v>0.59399999999999997</v>
      </c>
      <c r="O49" s="7">
        <v>0.6</v>
      </c>
      <c r="P49" s="7">
        <v>0.60699999999999998</v>
      </c>
      <c r="Q49" s="7">
        <f t="shared" ref="Q49:Q54" si="98">AVERAGE(N49:P49)</f>
        <v>0.60033333333333327</v>
      </c>
      <c r="R49" s="7">
        <f t="shared" ref="R49:R54" si="99">STDEVP(N49:P49)</f>
        <v>5.3124591501697467E-3</v>
      </c>
      <c r="S49" s="18">
        <v>1.58</v>
      </c>
      <c r="T49" s="18">
        <v>1.61</v>
      </c>
      <c r="U49" s="18">
        <v>1.61</v>
      </c>
      <c r="V49" s="18">
        <f>AVERAGE(S49:U49)</f>
        <v>1.6000000000000003</v>
      </c>
      <c r="W49" s="7">
        <f>STDEVP(S49:U49)</f>
        <v>1.4142135623730963E-2</v>
      </c>
      <c r="X49" s="6">
        <v>0.59399999999999997</v>
      </c>
      <c r="Y49" s="6">
        <v>0.6</v>
      </c>
      <c r="Z49" s="6">
        <v>0.60699999999999998</v>
      </c>
      <c r="AA49" s="7">
        <f t="shared" ref="AA49:AA54" si="100">AVERAGE(X49:Z49)</f>
        <v>0.60033333333333327</v>
      </c>
      <c r="AB49" s="7">
        <f t="shared" ref="AB49:AB54" si="101">STDEVP(X49:Z49)</f>
        <v>5.3124591501697467E-3</v>
      </c>
      <c r="AC49" s="18">
        <v>1.58</v>
      </c>
      <c r="AD49" s="18">
        <v>1.61</v>
      </c>
      <c r="AE49" s="18">
        <v>1.61</v>
      </c>
      <c r="AF49" s="18">
        <f>AVERAGE(AC49:AE49)</f>
        <v>1.6000000000000003</v>
      </c>
      <c r="AG49" s="7">
        <f>STDEVP(AC49:AE49)</f>
        <v>1.4142135623730963E-2</v>
      </c>
      <c r="AH49" s="6">
        <v>0.59399999999999997</v>
      </c>
      <c r="AI49" s="6">
        <v>0.6</v>
      </c>
      <c r="AJ49" s="6">
        <v>0.60699999999999998</v>
      </c>
      <c r="AK49" s="7">
        <f t="shared" ref="AK49:AK54" si="102">AVERAGE(AH49:AJ49)</f>
        <v>0.60033333333333327</v>
      </c>
      <c r="AL49" s="7">
        <f t="shared" ref="AL49:AL54" si="103">STDEVP(AH49:AJ49)</f>
        <v>5.3124591501697467E-3</v>
      </c>
      <c r="AM49" s="18">
        <v>1.58</v>
      </c>
      <c r="AN49" s="18">
        <v>1.61</v>
      </c>
      <c r="AO49" s="18">
        <v>1.61</v>
      </c>
      <c r="AP49" s="18">
        <f>AVERAGE(AM49:AO49)</f>
        <v>1.6000000000000003</v>
      </c>
      <c r="AQ49" s="7">
        <f>STDEVP(AM49:AO49)</f>
        <v>1.4142135623730963E-2</v>
      </c>
    </row>
    <row r="50" spans="2:53" ht="16" customHeight="1" x14ac:dyDescent="0.3">
      <c r="B50" s="4" t="s">
        <v>15</v>
      </c>
      <c r="C50" s="5"/>
      <c r="D50" s="6">
        <v>0.59599999999999997</v>
      </c>
      <c r="E50" s="6">
        <v>0.59699999999999998</v>
      </c>
      <c r="F50" s="6">
        <v>0.59599999999999997</v>
      </c>
      <c r="G50" s="6">
        <f t="shared" si="96"/>
        <v>0.59633333333333338</v>
      </c>
      <c r="H50" s="6">
        <f t="shared" si="97"/>
        <v>4.7140452079103207E-4</v>
      </c>
      <c r="I50" s="18">
        <v>1.55</v>
      </c>
      <c r="J50" s="18">
        <v>1.55</v>
      </c>
      <c r="K50" s="18">
        <v>1.56</v>
      </c>
      <c r="L50" s="18">
        <f>AVERAGE(I50:K50)</f>
        <v>1.5533333333333335</v>
      </c>
      <c r="M50" s="7">
        <f>STDEVP(I50:K50)</f>
        <v>4.7140452079103209E-3</v>
      </c>
      <c r="N50" s="7">
        <v>0.59399999999999997</v>
      </c>
      <c r="O50" s="7">
        <v>0.58399999999999996</v>
      </c>
      <c r="P50" s="7">
        <v>0.58899999999999997</v>
      </c>
      <c r="Q50" s="7">
        <f t="shared" si="98"/>
        <v>0.58899999999999997</v>
      </c>
      <c r="R50" s="7">
        <f t="shared" si="99"/>
        <v>4.0824829046386341E-3</v>
      </c>
      <c r="S50" s="18">
        <v>1.58</v>
      </c>
      <c r="T50" s="18">
        <v>1.6</v>
      </c>
      <c r="U50" s="18">
        <v>1.58</v>
      </c>
      <c r="V50" s="18">
        <f>AVERAGE(S50:U50)</f>
        <v>1.5866666666666667</v>
      </c>
      <c r="W50" s="7">
        <f>STDEVP(S50:U50)</f>
        <v>9.4280904158206419E-3</v>
      </c>
      <c r="X50" s="6">
        <v>0.60419999999999996</v>
      </c>
      <c r="Y50" s="6">
        <v>0.60799999999999998</v>
      </c>
      <c r="Z50" s="6">
        <v>0.60499999999999998</v>
      </c>
      <c r="AA50" s="7">
        <f t="shared" si="100"/>
        <v>0.60573333333333335</v>
      </c>
      <c r="AB50" s="7">
        <f t="shared" si="101"/>
        <v>1.6357125528513813E-3</v>
      </c>
      <c r="AC50" s="18">
        <v>1.67</v>
      </c>
      <c r="AD50" s="18">
        <v>1.69</v>
      </c>
      <c r="AE50" s="18">
        <v>1.69</v>
      </c>
      <c r="AF50" s="18">
        <f>AVERAGE(AC50:AE50)</f>
        <v>1.6833333333333333</v>
      </c>
      <c r="AG50" s="7">
        <f>STDEVP(AC50:AE50)</f>
        <v>9.4280904158206419E-3</v>
      </c>
      <c r="AH50" s="6">
        <v>0.621</v>
      </c>
      <c r="AI50" s="6">
        <v>0.61699999999999999</v>
      </c>
      <c r="AJ50" s="6">
        <v>0.624</v>
      </c>
      <c r="AK50" s="7">
        <f t="shared" si="102"/>
        <v>0.6206666666666667</v>
      </c>
      <c r="AL50" s="7">
        <f t="shared" si="103"/>
        <v>2.8674417556808782E-3</v>
      </c>
      <c r="AM50" s="18">
        <v>1.66</v>
      </c>
      <c r="AN50" s="18">
        <v>1.64</v>
      </c>
      <c r="AO50" s="18">
        <v>1.66</v>
      </c>
      <c r="AP50" s="18">
        <f>AVERAGE(AM50:AO50)</f>
        <v>1.6533333333333333</v>
      </c>
      <c r="AQ50" s="7">
        <f>STDEVP(AM50:AO50)</f>
        <v>9.4280904158206419E-3</v>
      </c>
    </row>
    <row r="51" spans="2:53" ht="16" customHeight="1" x14ac:dyDescent="0.3">
      <c r="B51" s="4" t="s">
        <v>16</v>
      </c>
      <c r="C51" s="5"/>
      <c r="D51" s="6">
        <v>0.60299999999999998</v>
      </c>
      <c r="E51" s="6">
        <v>0.59</v>
      </c>
      <c r="F51" s="6">
        <v>0.59699999999999998</v>
      </c>
      <c r="G51" s="6">
        <f t="shared" si="96"/>
        <v>0.59666666666666668</v>
      </c>
      <c r="H51" s="6">
        <f t="shared" si="97"/>
        <v>5.3124591501697476E-3</v>
      </c>
      <c r="I51" s="18">
        <v>1.7</v>
      </c>
      <c r="J51" s="18">
        <v>1.7</v>
      </c>
      <c r="K51" s="18">
        <v>1.69</v>
      </c>
      <c r="L51" s="18">
        <f>AVERAGE(I51:K51)</f>
        <v>1.6966666666666665</v>
      </c>
      <c r="M51" s="7">
        <f>STDEVP(I51:K51)</f>
        <v>4.7140452079103209E-3</v>
      </c>
      <c r="N51" s="7">
        <v>0.60899999999999999</v>
      </c>
      <c r="O51" s="7">
        <v>0.58799999999999997</v>
      </c>
      <c r="P51" s="7">
        <v>0.59699999999999998</v>
      </c>
      <c r="Q51" s="7">
        <f t="shared" si="98"/>
        <v>0.59799999999999998</v>
      </c>
      <c r="R51" s="7">
        <f t="shared" si="99"/>
        <v>8.6023252670426337E-3</v>
      </c>
      <c r="S51" s="18">
        <v>1.7</v>
      </c>
      <c r="T51" s="18">
        <v>1.69</v>
      </c>
      <c r="U51" s="18">
        <v>1.71</v>
      </c>
      <c r="V51" s="18">
        <f>AVERAGE(S51:U51)</f>
        <v>1.7</v>
      </c>
      <c r="W51" s="7">
        <f>STDEVP(S51:U51)</f>
        <v>8.1649658092772682E-3</v>
      </c>
      <c r="X51" s="6">
        <v>0.59840000000000004</v>
      </c>
      <c r="Y51" s="6">
        <v>0.60899999999999999</v>
      </c>
      <c r="Z51" s="6">
        <v>0.60499999999999998</v>
      </c>
      <c r="AA51" s="7">
        <f t="shared" si="100"/>
        <v>0.6041333333333333</v>
      </c>
      <c r="AB51" s="7">
        <f t="shared" si="101"/>
        <v>4.3706089074889787E-3</v>
      </c>
      <c r="AC51" s="18">
        <v>1.63</v>
      </c>
      <c r="AD51" s="18">
        <v>1.68</v>
      </c>
      <c r="AE51" s="18">
        <v>1.66</v>
      </c>
      <c r="AF51" s="18">
        <f>AVERAGE(AC51:AE51)</f>
        <v>1.6566666666666665</v>
      </c>
      <c r="AG51" s="7">
        <f>STDEVP(AC51:AE51)</f>
        <v>2.0548046676563275E-2</v>
      </c>
      <c r="AH51" s="6">
        <v>0.63600000000000001</v>
      </c>
      <c r="AI51" s="6">
        <v>0.621</v>
      </c>
      <c r="AJ51" s="6">
        <v>0.627</v>
      </c>
      <c r="AK51" s="7">
        <f t="shared" si="102"/>
        <v>0.628</v>
      </c>
      <c r="AL51" s="7">
        <f t="shared" si="103"/>
        <v>6.1644140029689818E-3</v>
      </c>
      <c r="AM51" s="18">
        <v>1.61</v>
      </c>
      <c r="AN51" s="18">
        <v>1.55</v>
      </c>
      <c r="AO51" s="18">
        <v>1.58</v>
      </c>
      <c r="AP51" s="18">
        <f>AVERAGE(AM51:AO51)</f>
        <v>1.58</v>
      </c>
      <c r="AQ51" s="7">
        <f>STDEVP(AM51:AO51)</f>
        <v>2.4494897427831803E-2</v>
      </c>
    </row>
    <row r="52" spans="2:53" ht="16" customHeight="1" x14ac:dyDescent="0.3">
      <c r="B52" s="4" t="s">
        <v>17</v>
      </c>
      <c r="C52" s="8"/>
      <c r="D52" s="6">
        <v>0.62</v>
      </c>
      <c r="E52" s="6">
        <v>0.58799999999999997</v>
      </c>
      <c r="F52" s="6">
        <v>0.60499999999999998</v>
      </c>
      <c r="G52" s="6">
        <f t="shared" si="96"/>
        <v>0.60433333333333328</v>
      </c>
      <c r="H52" s="6">
        <f t="shared" si="97"/>
        <v>1.307244770075173E-2</v>
      </c>
      <c r="I52" s="18">
        <v>1.68</v>
      </c>
      <c r="J52" s="18">
        <v>1.69</v>
      </c>
      <c r="K52" s="18">
        <v>1.69</v>
      </c>
      <c r="L52" s="18">
        <f>AVERAGE(I52:K52)</f>
        <v>1.6866666666666668</v>
      </c>
      <c r="M52" s="7">
        <f>STDEVP(I52:K52)</f>
        <v>4.7140452079103209E-3</v>
      </c>
      <c r="N52" s="7">
        <v>0.6</v>
      </c>
      <c r="O52" s="7">
        <v>0.60199999999999998</v>
      </c>
      <c r="P52" s="7">
        <v>0.60299999999999998</v>
      </c>
      <c r="Q52" s="7">
        <f t="shared" si="98"/>
        <v>0.60166666666666668</v>
      </c>
      <c r="R52" s="7">
        <f t="shared" si="99"/>
        <v>1.2472191289246482E-3</v>
      </c>
      <c r="S52" s="18">
        <v>1.7</v>
      </c>
      <c r="T52" s="18">
        <v>1.7</v>
      </c>
      <c r="U52" s="18">
        <v>1.7</v>
      </c>
      <c r="V52" s="18">
        <f>AVERAGE(S52:U52)</f>
        <v>1.7</v>
      </c>
      <c r="W52" s="7">
        <f>STDEVP(S52:U52)</f>
        <v>0</v>
      </c>
      <c r="X52" s="6">
        <v>0.59189999999999998</v>
      </c>
      <c r="Y52" s="6">
        <v>0.59960000000000002</v>
      </c>
      <c r="Z52" s="6">
        <v>0.59599999999999997</v>
      </c>
      <c r="AA52" s="7">
        <f t="shared" si="100"/>
        <v>0.59583333333333333</v>
      </c>
      <c r="AB52" s="7">
        <f t="shared" si="101"/>
        <v>3.1457201966410895E-3</v>
      </c>
      <c r="AC52" s="18">
        <v>1.67</v>
      </c>
      <c r="AD52" s="18">
        <v>1.66</v>
      </c>
      <c r="AE52" s="18">
        <v>1.64</v>
      </c>
      <c r="AF52" s="18">
        <f>AVERAGE(AC52:AE52)</f>
        <v>1.6566666666666665</v>
      </c>
      <c r="AG52" s="7">
        <f>STDEVP(AC52:AE52)</f>
        <v>1.2472191289246483E-2</v>
      </c>
      <c r="AH52" s="6">
        <v>0.64900000000000002</v>
      </c>
      <c r="AI52" s="6">
        <v>0.64200000000000002</v>
      </c>
      <c r="AJ52" s="6">
        <v>0.63300000000000001</v>
      </c>
      <c r="AK52" s="7">
        <f t="shared" si="102"/>
        <v>0.64133333333333331</v>
      </c>
      <c r="AL52" s="7">
        <f t="shared" si="103"/>
        <v>6.5489609014628396E-3</v>
      </c>
      <c r="AM52" s="18">
        <v>1.46</v>
      </c>
      <c r="AN52" s="18">
        <v>1.54</v>
      </c>
      <c r="AO52" s="18">
        <v>1.51</v>
      </c>
      <c r="AP52" s="18">
        <f>AVERAGE(AM52:AO52)</f>
        <v>1.5033333333333332</v>
      </c>
      <c r="AQ52" s="7">
        <f>STDEVP(AM52:AO52)</f>
        <v>3.2998316455372247E-2</v>
      </c>
    </row>
    <row r="53" spans="2:53" ht="16" customHeight="1" x14ac:dyDescent="0.3">
      <c r="B53" s="4" t="s">
        <v>18</v>
      </c>
      <c r="C53" s="8"/>
      <c r="D53" s="6">
        <v>0.59199999999999997</v>
      </c>
      <c r="E53" s="6">
        <v>0.60899999999999999</v>
      </c>
      <c r="F53" s="6">
        <v>0.60199999999999998</v>
      </c>
      <c r="G53" s="6">
        <f t="shared" si="96"/>
        <v>0.60099999999999998</v>
      </c>
      <c r="H53" s="6">
        <f t="shared" si="97"/>
        <v>6.976149845485456E-3</v>
      </c>
      <c r="I53" s="18">
        <v>1.67</v>
      </c>
      <c r="J53" s="18">
        <v>1.68</v>
      </c>
      <c r="K53" s="18">
        <v>1.68</v>
      </c>
      <c r="L53" s="18">
        <f t="shared" ref="L53:L60" si="104">AVERAGE(I53:K53)</f>
        <v>1.6766666666666665</v>
      </c>
      <c r="M53" s="7">
        <f t="shared" ref="M53:M60" si="105">STDEVP(I53:K53)</f>
        <v>4.7140452079103209E-3</v>
      </c>
      <c r="N53" s="7">
        <v>0.60799999999999998</v>
      </c>
      <c r="O53" s="7">
        <v>0.59099999999999997</v>
      </c>
      <c r="P53" s="7">
        <v>0.60099999999999998</v>
      </c>
      <c r="Q53" s="7">
        <f t="shared" si="98"/>
        <v>0.6</v>
      </c>
      <c r="R53" s="7">
        <f t="shared" si="99"/>
        <v>6.976149845485456E-3</v>
      </c>
      <c r="S53" s="18">
        <v>1.68</v>
      </c>
      <c r="T53" s="18">
        <v>1.66</v>
      </c>
      <c r="U53" s="18">
        <v>1.66</v>
      </c>
      <c r="V53" s="18">
        <f t="shared" ref="V53:V60" si="106">AVERAGE(S53:U53)</f>
        <v>1.6666666666666667</v>
      </c>
      <c r="W53" s="7">
        <f t="shared" ref="W53:W60" si="107">STDEVP(S53:U53)</f>
        <v>9.4280904158206419E-3</v>
      </c>
      <c r="X53" s="6">
        <v>0.59399999999999997</v>
      </c>
      <c r="Y53" s="6">
        <v>0.59319999999999995</v>
      </c>
      <c r="Z53" s="6">
        <v>0.59399999999999997</v>
      </c>
      <c r="AA53" s="7">
        <f t="shared" si="100"/>
        <v>0.59373333333333322</v>
      </c>
      <c r="AB53" s="7">
        <f t="shared" si="101"/>
        <v>3.7712361663283614E-4</v>
      </c>
      <c r="AC53" s="18">
        <v>1.63</v>
      </c>
      <c r="AD53" s="18">
        <v>1.62</v>
      </c>
      <c r="AE53" s="18">
        <v>1.64</v>
      </c>
      <c r="AF53" s="18">
        <f t="shared" ref="AF53:AF60" si="108">AVERAGE(AC53:AE53)</f>
        <v>1.63</v>
      </c>
      <c r="AG53" s="7">
        <f t="shared" ref="AG53:AG60" si="109">STDEVP(AC53:AE53)</f>
        <v>8.1649658092771762E-3</v>
      </c>
      <c r="AH53" s="6">
        <v>0.66600000000000004</v>
      </c>
      <c r="AI53" s="6">
        <v>0.66300000000000003</v>
      </c>
      <c r="AJ53" s="6">
        <v>0.66500000000000004</v>
      </c>
      <c r="AK53" s="7">
        <f t="shared" si="102"/>
        <v>0.66466666666666674</v>
      </c>
      <c r="AL53" s="7">
        <f t="shared" si="103"/>
        <v>1.2472191289246482E-3</v>
      </c>
      <c r="AM53" s="18">
        <v>1.48</v>
      </c>
      <c r="AN53" s="18">
        <v>1.48</v>
      </c>
      <c r="AO53" s="18">
        <v>1.49</v>
      </c>
      <c r="AP53" s="18">
        <f t="shared" ref="AP53:AP63" si="110">AVERAGE(AM53:AO53)</f>
        <v>1.4833333333333334</v>
      </c>
      <c r="AQ53" s="7">
        <f t="shared" ref="AQ53:AQ63" si="111">STDEVP(AM53:AO53)</f>
        <v>4.7140452079103209E-3</v>
      </c>
    </row>
    <row r="54" spans="2:53" ht="16" customHeight="1" x14ac:dyDescent="0.3">
      <c r="B54" s="9" t="s">
        <v>19</v>
      </c>
      <c r="C54" s="10"/>
      <c r="D54" s="11">
        <v>0.60699999999999998</v>
      </c>
      <c r="E54" s="11">
        <v>0.59599999999999997</v>
      </c>
      <c r="F54" s="11">
        <v>0.6</v>
      </c>
      <c r="G54" s="11">
        <f t="shared" si="96"/>
        <v>0.60099999999999998</v>
      </c>
      <c r="H54" s="11">
        <f t="shared" si="97"/>
        <v>4.5460605656619558E-3</v>
      </c>
      <c r="I54" s="19">
        <v>1.75</v>
      </c>
      <c r="J54" s="19">
        <v>1.7</v>
      </c>
      <c r="K54" s="19">
        <v>1.73</v>
      </c>
      <c r="L54" s="19">
        <f t="shared" si="104"/>
        <v>1.7266666666666666</v>
      </c>
      <c r="M54" s="12">
        <f t="shared" si="105"/>
        <v>2.0548046676563275E-2</v>
      </c>
      <c r="N54" s="12">
        <v>0.59499999999999997</v>
      </c>
      <c r="O54" s="12">
        <v>0.61299999999999999</v>
      </c>
      <c r="P54" s="12">
        <v>0.60499999999999998</v>
      </c>
      <c r="Q54" s="12">
        <f t="shared" si="98"/>
        <v>0.60433333333333328</v>
      </c>
      <c r="R54" s="12">
        <f t="shared" si="99"/>
        <v>7.3635740114581802E-3</v>
      </c>
      <c r="S54" s="19">
        <v>1.71</v>
      </c>
      <c r="T54" s="19">
        <v>1.67</v>
      </c>
      <c r="U54" s="19">
        <v>1.7</v>
      </c>
      <c r="V54" s="19">
        <f t="shared" si="106"/>
        <v>1.6933333333333334</v>
      </c>
      <c r="W54" s="12">
        <f t="shared" si="107"/>
        <v>1.6996731711975962E-2</v>
      </c>
      <c r="X54" s="11">
        <v>0.60599999999999998</v>
      </c>
      <c r="Y54" s="11">
        <v>0.61140000000000005</v>
      </c>
      <c r="Z54" s="11">
        <v>0.61</v>
      </c>
      <c r="AA54" s="12">
        <f t="shared" si="100"/>
        <v>0.6091333333333333</v>
      </c>
      <c r="AB54" s="12">
        <f t="shared" si="101"/>
        <v>2.2881336402307594E-3</v>
      </c>
      <c r="AC54" s="19">
        <v>1.59</v>
      </c>
      <c r="AD54" s="19">
        <v>1.62</v>
      </c>
      <c r="AE54" s="19">
        <v>1.63</v>
      </c>
      <c r="AF54" s="19">
        <f t="shared" si="108"/>
        <v>1.6133333333333333</v>
      </c>
      <c r="AG54" s="12">
        <f t="shared" si="109"/>
        <v>1.6996731711975892E-2</v>
      </c>
      <c r="AH54" s="11">
        <v>0.71699999999999997</v>
      </c>
      <c r="AI54" s="11">
        <v>0.71199999999999997</v>
      </c>
      <c r="AJ54" s="11">
        <v>0.71699999999999997</v>
      </c>
      <c r="AK54" s="12">
        <f t="shared" si="102"/>
        <v>0.71533333333333327</v>
      </c>
      <c r="AL54" s="12">
        <f t="shared" si="103"/>
        <v>2.3570226039551605E-3</v>
      </c>
      <c r="AM54" s="19">
        <v>1.47</v>
      </c>
      <c r="AN54" s="19">
        <v>1.41</v>
      </c>
      <c r="AO54" s="19">
        <v>1.45</v>
      </c>
      <c r="AP54" s="19">
        <f t="shared" si="110"/>
        <v>1.4433333333333334</v>
      </c>
      <c r="AQ54" s="12">
        <f t="shared" si="111"/>
        <v>2.4944382578492966E-2</v>
      </c>
    </row>
    <row r="56" spans="2:53" ht="21" customHeight="1" x14ac:dyDescent="0.3">
      <c r="B56" s="30" t="s">
        <v>45</v>
      </c>
      <c r="C56" s="30"/>
      <c r="D56" s="35" t="s">
        <v>1</v>
      </c>
      <c r="E56" s="35"/>
      <c r="F56" s="35"/>
      <c r="G56" s="33" t="s">
        <v>2</v>
      </c>
      <c r="H56" s="31" t="s">
        <v>3</v>
      </c>
      <c r="I56" s="43" t="s">
        <v>4</v>
      </c>
      <c r="J56" s="31"/>
      <c r="K56" s="31"/>
      <c r="L56" s="33" t="s">
        <v>2</v>
      </c>
      <c r="M56" s="31" t="s">
        <v>3</v>
      </c>
      <c r="N56" s="44" t="s">
        <v>5</v>
      </c>
      <c r="O56" s="35"/>
      <c r="P56" s="35"/>
      <c r="Q56" s="33" t="s">
        <v>2</v>
      </c>
      <c r="R56" s="31" t="s">
        <v>3</v>
      </c>
      <c r="S56" s="43" t="s">
        <v>6</v>
      </c>
      <c r="T56" s="31"/>
      <c r="U56" s="31"/>
      <c r="V56" s="33" t="s">
        <v>2</v>
      </c>
      <c r="W56" s="31" t="s">
        <v>3</v>
      </c>
      <c r="X56" s="44" t="s">
        <v>7</v>
      </c>
      <c r="Y56" s="35"/>
      <c r="Z56" s="35"/>
      <c r="AA56" s="33" t="s">
        <v>2</v>
      </c>
      <c r="AB56" s="31" t="s">
        <v>3</v>
      </c>
      <c r="AC56" s="43" t="s">
        <v>8</v>
      </c>
      <c r="AD56" s="31"/>
      <c r="AE56" s="31"/>
      <c r="AF56" s="33" t="s">
        <v>2</v>
      </c>
      <c r="AG56" s="31" t="s">
        <v>3</v>
      </c>
      <c r="AH56" s="44" t="s">
        <v>9</v>
      </c>
      <c r="AI56" s="35"/>
      <c r="AJ56" s="35"/>
      <c r="AK56" s="39" t="s">
        <v>2</v>
      </c>
      <c r="AL56" s="37" t="s">
        <v>3</v>
      </c>
      <c r="AM56" s="43" t="s">
        <v>10</v>
      </c>
      <c r="AN56" s="31"/>
      <c r="AO56" s="31"/>
      <c r="AP56" s="33" t="s">
        <v>2</v>
      </c>
      <c r="AQ56" s="31" t="s">
        <v>3</v>
      </c>
      <c r="AR56" s="44" t="s">
        <v>11</v>
      </c>
      <c r="AS56" s="35"/>
      <c r="AT56" s="35"/>
      <c r="AU56" s="39" t="s">
        <v>2</v>
      </c>
      <c r="AV56" s="37" t="s">
        <v>3</v>
      </c>
      <c r="AW56" s="43" t="s">
        <v>12</v>
      </c>
      <c r="AX56" s="31"/>
      <c r="AY56" s="31"/>
      <c r="AZ56" s="33" t="s">
        <v>2</v>
      </c>
      <c r="BA56" s="31" t="s">
        <v>3</v>
      </c>
    </row>
    <row r="57" spans="2:53" x14ac:dyDescent="0.3">
      <c r="B57" s="3" t="s">
        <v>13</v>
      </c>
      <c r="C57" s="3"/>
      <c r="D57" s="36"/>
      <c r="E57" s="36"/>
      <c r="F57" s="36"/>
      <c r="G57" s="34"/>
      <c r="H57" s="32"/>
      <c r="I57" s="32"/>
      <c r="J57" s="32"/>
      <c r="K57" s="32"/>
      <c r="L57" s="34"/>
      <c r="M57" s="32"/>
      <c r="N57" s="36"/>
      <c r="O57" s="36"/>
      <c r="P57" s="36"/>
      <c r="Q57" s="34"/>
      <c r="R57" s="32"/>
      <c r="S57" s="32"/>
      <c r="T57" s="32"/>
      <c r="U57" s="32"/>
      <c r="V57" s="34"/>
      <c r="W57" s="32"/>
      <c r="X57" s="36"/>
      <c r="Y57" s="36"/>
      <c r="Z57" s="36"/>
      <c r="AA57" s="34"/>
      <c r="AB57" s="32"/>
      <c r="AC57" s="32"/>
      <c r="AD57" s="32"/>
      <c r="AE57" s="32"/>
      <c r="AF57" s="34"/>
      <c r="AG57" s="32"/>
      <c r="AH57" s="36"/>
      <c r="AI57" s="36"/>
      <c r="AJ57" s="36"/>
      <c r="AK57" s="40"/>
      <c r="AL57" s="38"/>
      <c r="AM57" s="32"/>
      <c r="AN57" s="32"/>
      <c r="AO57" s="32"/>
      <c r="AP57" s="34"/>
      <c r="AQ57" s="32"/>
      <c r="AR57" s="36"/>
      <c r="AS57" s="36"/>
      <c r="AT57" s="36"/>
      <c r="AU57" s="40"/>
      <c r="AV57" s="38"/>
      <c r="AW57" s="32"/>
      <c r="AX57" s="32"/>
      <c r="AY57" s="32"/>
      <c r="AZ57" s="34"/>
      <c r="BA57" s="32"/>
    </row>
    <row r="58" spans="2:53" ht="16" customHeight="1" x14ac:dyDescent="0.3">
      <c r="B58" s="4" t="s">
        <v>14</v>
      </c>
      <c r="C58" s="5"/>
      <c r="D58" s="7">
        <v>0.35199999999999998</v>
      </c>
      <c r="E58" s="7">
        <v>0.35099999999999998</v>
      </c>
      <c r="F58" s="7">
        <v>0.35099999999999998</v>
      </c>
      <c r="G58" s="7">
        <f t="shared" ref="G58:G63" si="112">AVERAGE(D58:F58)</f>
        <v>0.35133333333333328</v>
      </c>
      <c r="H58" s="7">
        <f t="shared" ref="H58:H63" si="113">STDEVP(D58:F58)</f>
        <v>4.7140452079103207E-4</v>
      </c>
      <c r="I58" s="18">
        <v>58.92</v>
      </c>
      <c r="J58" s="18">
        <v>58.92</v>
      </c>
      <c r="K58" s="18">
        <v>58.93</v>
      </c>
      <c r="L58" s="22">
        <f t="shared" si="104"/>
        <v>58.923333333333339</v>
      </c>
      <c r="M58" s="23">
        <f t="shared" si="105"/>
        <v>4.714045207909379E-3</v>
      </c>
      <c r="N58" s="7">
        <v>0.35199999999999998</v>
      </c>
      <c r="O58" s="7">
        <v>0.35099999999999998</v>
      </c>
      <c r="P58" s="7">
        <v>0.35099999999999998</v>
      </c>
      <c r="Q58" s="7">
        <f t="shared" ref="Q58:Q63" si="114">AVERAGE(N58:P58)</f>
        <v>0.35133333333333328</v>
      </c>
      <c r="R58" s="7">
        <f t="shared" ref="R58:R63" si="115">STDEVP(N58:P58)</f>
        <v>4.7140452079103207E-4</v>
      </c>
      <c r="S58" s="18">
        <v>58.92</v>
      </c>
      <c r="T58" s="18">
        <v>58.92</v>
      </c>
      <c r="U58" s="18">
        <v>58.93</v>
      </c>
      <c r="V58" s="22">
        <f t="shared" si="106"/>
        <v>58.923333333333339</v>
      </c>
      <c r="W58" s="23">
        <f t="shared" si="107"/>
        <v>4.714045207909379E-3</v>
      </c>
      <c r="X58" s="7">
        <v>0.35199999999999998</v>
      </c>
      <c r="Y58" s="7">
        <v>0.35099999999999998</v>
      </c>
      <c r="Z58" s="7">
        <v>0.35099999999999998</v>
      </c>
      <c r="AA58" s="7">
        <f t="shared" ref="AA58:AA63" si="116">AVERAGE(X58:Z58)</f>
        <v>0.35133333333333328</v>
      </c>
      <c r="AB58" s="7">
        <f t="shared" ref="AB58:AB63" si="117">STDEVP(X58:Z58)</f>
        <v>4.7140452079103207E-4</v>
      </c>
      <c r="AC58" s="18">
        <v>58.92</v>
      </c>
      <c r="AD58" s="18">
        <v>58.92</v>
      </c>
      <c r="AE58" s="18">
        <v>58.93</v>
      </c>
      <c r="AF58" s="22">
        <f t="shared" si="108"/>
        <v>58.923333333333339</v>
      </c>
      <c r="AG58" s="23">
        <f t="shared" si="109"/>
        <v>4.714045207909379E-3</v>
      </c>
      <c r="AH58" s="7">
        <v>0.35199999999999998</v>
      </c>
      <c r="AI58" s="7">
        <v>0.35099999999999998</v>
      </c>
      <c r="AJ58" s="7">
        <v>0.35099999999999998</v>
      </c>
      <c r="AK58" s="7">
        <f t="shared" ref="AK58:AK63" si="118">AVERAGE(AH58:AJ58)</f>
        <v>0.35133333333333328</v>
      </c>
      <c r="AL58" s="7">
        <f t="shared" ref="AL58:AL63" si="119">STDEVP(AH58:AJ58)</f>
        <v>4.7140452079103207E-4</v>
      </c>
      <c r="AM58" s="18">
        <v>58.92</v>
      </c>
      <c r="AN58" s="18">
        <v>58.92</v>
      </c>
      <c r="AO58" s="18">
        <v>58.93</v>
      </c>
      <c r="AP58" s="22">
        <f t="shared" si="110"/>
        <v>58.923333333333339</v>
      </c>
      <c r="AQ58" s="23">
        <f t="shared" si="111"/>
        <v>4.714045207909379E-3</v>
      </c>
      <c r="AR58" s="7">
        <v>0.35199999999999998</v>
      </c>
      <c r="AS58" s="7">
        <v>0.35099999999999998</v>
      </c>
      <c r="AT58" s="7">
        <v>0.35099999999999998</v>
      </c>
      <c r="AU58" s="7">
        <f t="shared" ref="AU58:AU63" si="120">AVERAGE(AR58:AT58)</f>
        <v>0.35133333333333328</v>
      </c>
      <c r="AV58" s="7">
        <f t="shared" ref="AV58:AV63" si="121">STDEVP(AR58:AT58)</f>
        <v>4.7140452079103207E-4</v>
      </c>
      <c r="AW58" s="18">
        <v>58.92</v>
      </c>
      <c r="AX58" s="18">
        <v>58.92</v>
      </c>
      <c r="AY58" s="18">
        <v>58.93</v>
      </c>
      <c r="AZ58" s="22">
        <f t="shared" ref="AZ58:AZ63" si="122">AVERAGE(AW58:AY58)</f>
        <v>58.923333333333339</v>
      </c>
      <c r="BA58" s="23">
        <f t="shared" ref="BA58:BA63" si="123">STDEVP(AW58:AY58)</f>
        <v>4.714045207909379E-3</v>
      </c>
    </row>
    <row r="59" spans="2:53" ht="16" customHeight="1" x14ac:dyDescent="0.3">
      <c r="B59" s="4" t="s">
        <v>15</v>
      </c>
      <c r="C59" s="5"/>
      <c r="D59" s="7">
        <v>0.35</v>
      </c>
      <c r="E59" s="7">
        <v>0.34899999999999998</v>
      </c>
      <c r="F59" s="7">
        <v>0.34799999999999998</v>
      </c>
      <c r="G59" s="7">
        <f t="shared" si="112"/>
        <v>0.34899999999999998</v>
      </c>
      <c r="H59" s="7">
        <f t="shared" si="113"/>
        <v>8.1649658092772682E-4</v>
      </c>
      <c r="I59" s="18">
        <v>58.86</v>
      </c>
      <c r="J59" s="18">
        <v>58.85</v>
      </c>
      <c r="K59" s="18">
        <v>58.85</v>
      </c>
      <c r="L59" s="22">
        <f t="shared" si="104"/>
        <v>58.853333333333332</v>
      </c>
      <c r="M59" s="23">
        <f t="shared" si="105"/>
        <v>4.714045207909379E-3</v>
      </c>
      <c r="N59" s="7">
        <v>0.34799999999999998</v>
      </c>
      <c r="O59" s="7">
        <v>0.34899999999999998</v>
      </c>
      <c r="P59" s="7">
        <v>0.34899999999999998</v>
      </c>
      <c r="Q59" s="7">
        <f t="shared" si="114"/>
        <v>0.34866666666666662</v>
      </c>
      <c r="R59" s="7">
        <f t="shared" si="115"/>
        <v>4.7140452079103207E-4</v>
      </c>
      <c r="S59" s="18">
        <v>58.94</v>
      </c>
      <c r="T59" s="18">
        <v>58.96</v>
      </c>
      <c r="U59" s="18">
        <v>58.97</v>
      </c>
      <c r="V59" s="22">
        <f t="shared" si="106"/>
        <v>58.956666666666671</v>
      </c>
      <c r="W59" s="23">
        <f t="shared" si="107"/>
        <v>1.2472191289247155E-2</v>
      </c>
      <c r="X59" s="7">
        <v>0.35399999999999998</v>
      </c>
      <c r="Y59" s="7">
        <v>0.35399999999999998</v>
      </c>
      <c r="Z59" s="7">
        <v>0.35</v>
      </c>
      <c r="AA59" s="7">
        <f t="shared" si="116"/>
        <v>0.35266666666666663</v>
      </c>
      <c r="AB59" s="7">
        <f t="shared" si="117"/>
        <v>1.8856180831641283E-3</v>
      </c>
      <c r="AC59" s="18">
        <v>58.86</v>
      </c>
      <c r="AD59" s="18">
        <v>58.8</v>
      </c>
      <c r="AE59" s="18">
        <v>58.91</v>
      </c>
      <c r="AF59" s="22">
        <f t="shared" si="108"/>
        <v>58.856666666666662</v>
      </c>
      <c r="AG59" s="23">
        <f t="shared" si="109"/>
        <v>4.49691252107733E-2</v>
      </c>
      <c r="AH59" s="7">
        <v>0.35499999999999998</v>
      </c>
      <c r="AI59" s="7">
        <v>0.35499999999999998</v>
      </c>
      <c r="AJ59" s="7">
        <v>0.35399999999999998</v>
      </c>
      <c r="AK59" s="7">
        <f t="shared" si="118"/>
        <v>0.35466666666666669</v>
      </c>
      <c r="AL59" s="7">
        <f t="shared" si="119"/>
        <v>4.7140452079103207E-4</v>
      </c>
      <c r="AM59" s="18">
        <v>58.9</v>
      </c>
      <c r="AN59" s="18">
        <v>58.95</v>
      </c>
      <c r="AO59" s="18">
        <v>58.99</v>
      </c>
      <c r="AP59" s="22">
        <f t="shared" si="110"/>
        <v>58.946666666666665</v>
      </c>
      <c r="AQ59" s="23">
        <f t="shared" si="111"/>
        <v>3.6817870057292333E-2</v>
      </c>
      <c r="AR59" s="7">
        <v>0.36499999999999999</v>
      </c>
      <c r="AS59" s="7">
        <v>0.35799999999999998</v>
      </c>
      <c r="AT59" s="7">
        <v>0.36199999999999999</v>
      </c>
      <c r="AU59" s="7">
        <f t="shared" si="120"/>
        <v>0.36166666666666664</v>
      </c>
      <c r="AV59" s="7">
        <f t="shared" si="121"/>
        <v>2.8674417556808782E-3</v>
      </c>
      <c r="AW59" s="18">
        <v>59.34</v>
      </c>
      <c r="AX59" s="18">
        <v>59.37</v>
      </c>
      <c r="AY59" s="18">
        <v>59.39</v>
      </c>
      <c r="AZ59" s="22">
        <f t="shared" si="122"/>
        <v>59.366666666666674</v>
      </c>
      <c r="BA59" s="23">
        <f t="shared" si="123"/>
        <v>2.0548046676561856E-2</v>
      </c>
    </row>
    <row r="60" spans="2:53" ht="16" customHeight="1" x14ac:dyDescent="0.3">
      <c r="B60" s="4" t="s">
        <v>16</v>
      </c>
      <c r="C60" s="5"/>
      <c r="D60" s="7">
        <v>0.38600000000000001</v>
      </c>
      <c r="E60" s="7">
        <v>0.39200000000000002</v>
      </c>
      <c r="F60" s="7">
        <v>0.38900000000000001</v>
      </c>
      <c r="G60" s="7">
        <f t="shared" si="112"/>
        <v>0.38900000000000001</v>
      </c>
      <c r="H60" s="7">
        <f t="shared" si="113"/>
        <v>2.44948974278318E-3</v>
      </c>
      <c r="I60" s="18">
        <v>59.35</v>
      </c>
      <c r="J60" s="18">
        <v>59.36</v>
      </c>
      <c r="K60" s="18">
        <v>59.37</v>
      </c>
      <c r="L60" s="22">
        <f t="shared" si="104"/>
        <v>59.360000000000007</v>
      </c>
      <c r="M60" s="23">
        <f t="shared" si="105"/>
        <v>8.1649658092756358E-3</v>
      </c>
      <c r="N60" s="7">
        <v>0.36299999999999999</v>
      </c>
      <c r="O60" s="7">
        <v>0.36499999999999999</v>
      </c>
      <c r="P60" s="7">
        <v>0.36499999999999999</v>
      </c>
      <c r="Q60" s="7">
        <f t="shared" si="114"/>
        <v>0.36433333333333334</v>
      </c>
      <c r="R60" s="7">
        <f t="shared" si="115"/>
        <v>9.4280904158206415E-4</v>
      </c>
      <c r="S60" s="18">
        <v>58.91</v>
      </c>
      <c r="T60" s="18">
        <v>58.96</v>
      </c>
      <c r="U60" s="18">
        <v>58.97</v>
      </c>
      <c r="V60" s="22">
        <f t="shared" si="106"/>
        <v>58.946666666666665</v>
      </c>
      <c r="W60" s="23">
        <f t="shared" si="107"/>
        <v>2.6246692913374097E-2</v>
      </c>
      <c r="X60" s="7">
        <v>0.35699999999999998</v>
      </c>
      <c r="Y60" s="7">
        <v>0.35499999999999998</v>
      </c>
      <c r="Z60" s="7">
        <v>0.35699999999999998</v>
      </c>
      <c r="AA60" s="7">
        <f t="shared" si="116"/>
        <v>0.35633333333333334</v>
      </c>
      <c r="AB60" s="7">
        <f t="shared" si="117"/>
        <v>9.4280904158206415E-4</v>
      </c>
      <c r="AC60" s="18">
        <v>58.94</v>
      </c>
      <c r="AD60" s="18">
        <v>58.95</v>
      </c>
      <c r="AE60" s="18">
        <v>58.95</v>
      </c>
      <c r="AF60" s="22">
        <f t="shared" si="108"/>
        <v>58.946666666666665</v>
      </c>
      <c r="AG60" s="23">
        <f t="shared" si="109"/>
        <v>4.7140452079127287E-3</v>
      </c>
      <c r="AH60" s="7">
        <v>0.36699999999999999</v>
      </c>
      <c r="AI60" s="7">
        <v>0.36699999999999999</v>
      </c>
      <c r="AJ60" s="7">
        <v>0.36799999999999999</v>
      </c>
      <c r="AK60" s="7">
        <f t="shared" si="118"/>
        <v>0.36733333333333329</v>
      </c>
      <c r="AL60" s="7">
        <f t="shared" si="119"/>
        <v>4.7140452079103207E-4</v>
      </c>
      <c r="AM60" s="18">
        <v>58.95</v>
      </c>
      <c r="AN60" s="18">
        <v>58.97</v>
      </c>
      <c r="AO60" s="18">
        <v>58.99</v>
      </c>
      <c r="AP60" s="22">
        <f t="shared" si="110"/>
        <v>58.97</v>
      </c>
      <c r="AQ60" s="23">
        <f t="shared" si="111"/>
        <v>1.6329931618554172E-2</v>
      </c>
      <c r="AR60" s="7">
        <v>0.35799999999999998</v>
      </c>
      <c r="AS60" s="7">
        <v>0.371</v>
      </c>
      <c r="AT60" s="7">
        <v>0.36499999999999999</v>
      </c>
      <c r="AU60" s="7">
        <f t="shared" si="120"/>
        <v>0.36466666666666664</v>
      </c>
      <c r="AV60" s="7">
        <f t="shared" si="121"/>
        <v>5.3124591501697476E-3</v>
      </c>
      <c r="AW60" s="18">
        <v>59.35</v>
      </c>
      <c r="AX60" s="18">
        <v>59.36</v>
      </c>
      <c r="AY60" s="18">
        <v>59.37</v>
      </c>
      <c r="AZ60" s="22">
        <f t="shared" si="122"/>
        <v>59.360000000000007</v>
      </c>
      <c r="BA60" s="23">
        <f t="shared" si="123"/>
        <v>8.1649658092756358E-3</v>
      </c>
    </row>
    <row r="61" spans="2:53" ht="16" customHeight="1" x14ac:dyDescent="0.3">
      <c r="B61" s="4" t="s">
        <v>17</v>
      </c>
      <c r="C61" s="8"/>
      <c r="D61" s="7">
        <v>0.36499999999999999</v>
      </c>
      <c r="E61" s="7">
        <v>0.35799999999999998</v>
      </c>
      <c r="F61" s="7">
        <v>0.36199999999999999</v>
      </c>
      <c r="G61" s="7">
        <f t="shared" si="112"/>
        <v>0.36166666666666664</v>
      </c>
      <c r="H61" s="7">
        <f t="shared" si="113"/>
        <v>2.8674417556808782E-3</v>
      </c>
      <c r="I61" s="18">
        <v>58.99</v>
      </c>
      <c r="J61" s="18">
        <v>58.97</v>
      </c>
      <c r="K61" s="18">
        <v>58.96</v>
      </c>
      <c r="L61" s="22">
        <f t="shared" ref="L61:L66" si="124">AVERAGE(I61:K61)</f>
        <v>58.973333333333336</v>
      </c>
      <c r="M61" s="23">
        <f t="shared" ref="M61:M66" si="125">STDEVP(I61:K61)</f>
        <v>1.2472191289247155E-2</v>
      </c>
      <c r="N61" s="7">
        <v>0.40100000000000002</v>
      </c>
      <c r="O61" s="7">
        <v>0.40200000000000002</v>
      </c>
      <c r="P61" s="7">
        <v>0.40200000000000002</v>
      </c>
      <c r="Q61" s="7">
        <f t="shared" si="114"/>
        <v>0.40166666666666667</v>
      </c>
      <c r="R61" s="7">
        <f t="shared" si="115"/>
        <v>4.7140452079103207E-4</v>
      </c>
      <c r="S61" s="18">
        <v>58.94</v>
      </c>
      <c r="T61" s="18">
        <v>58.96</v>
      </c>
      <c r="U61" s="18">
        <v>58.95</v>
      </c>
      <c r="V61" s="22">
        <f t="shared" ref="V61:V66" si="126">AVERAGE(S61:U61)</f>
        <v>58.95000000000001</v>
      </c>
      <c r="W61" s="23">
        <f t="shared" ref="W61:W66" si="127">STDEVP(S61:U61)</f>
        <v>8.1649658092785363E-3</v>
      </c>
      <c r="X61" s="7">
        <v>0.35599999999999998</v>
      </c>
      <c r="Y61" s="7">
        <v>0.36</v>
      </c>
      <c r="Z61" s="7">
        <v>0.35899999999999999</v>
      </c>
      <c r="AA61" s="7">
        <f t="shared" si="116"/>
        <v>0.35833333333333334</v>
      </c>
      <c r="AB61" s="7">
        <f t="shared" si="117"/>
        <v>1.6996731711975965E-3</v>
      </c>
      <c r="AC61" s="18">
        <v>58.94</v>
      </c>
      <c r="AD61" s="18">
        <v>58.99</v>
      </c>
      <c r="AE61" s="18">
        <v>58.9</v>
      </c>
      <c r="AF61" s="22">
        <f t="shared" ref="AF61:AF66" si="128">AVERAGE(AC61:AE61)</f>
        <v>58.943333333333335</v>
      </c>
      <c r="AG61" s="23">
        <f t="shared" ref="AG61:AG66" si="129">STDEVP(AC61:AE61)</f>
        <v>3.6817870057292333E-2</v>
      </c>
      <c r="AH61" s="7">
        <v>0.36299999999999999</v>
      </c>
      <c r="AI61" s="7">
        <v>0.36199999999999999</v>
      </c>
      <c r="AJ61" s="7">
        <v>0.36599999999999999</v>
      </c>
      <c r="AK61" s="7">
        <f t="shared" si="118"/>
        <v>0.36366666666666664</v>
      </c>
      <c r="AL61" s="7">
        <f t="shared" si="119"/>
        <v>1.6996731711975965E-3</v>
      </c>
      <c r="AM61" s="18">
        <v>58.98</v>
      </c>
      <c r="AN61" s="18">
        <v>58.96</v>
      </c>
      <c r="AO61" s="18">
        <v>58.95</v>
      </c>
      <c r="AP61" s="22">
        <f t="shared" si="110"/>
        <v>58.963333333333331</v>
      </c>
      <c r="AQ61" s="23">
        <f t="shared" si="111"/>
        <v>1.247219128924399E-2</v>
      </c>
      <c r="AR61" s="7">
        <v>0.36799999999999999</v>
      </c>
      <c r="AS61" s="7">
        <v>0.37</v>
      </c>
      <c r="AT61" s="7">
        <v>0.36899999999999999</v>
      </c>
      <c r="AU61" s="7">
        <f t="shared" si="120"/>
        <v>0.36899999999999999</v>
      </c>
      <c r="AV61" s="7">
        <f t="shared" si="121"/>
        <v>8.1649658092772682E-4</v>
      </c>
      <c r="AW61" s="18">
        <v>59.31</v>
      </c>
      <c r="AX61" s="18">
        <v>59.34</v>
      </c>
      <c r="AY61" s="18">
        <v>59.36</v>
      </c>
      <c r="AZ61" s="22">
        <f t="shared" si="122"/>
        <v>59.336666666666666</v>
      </c>
      <c r="BA61" s="23">
        <f t="shared" si="123"/>
        <v>2.0548046676562241E-2</v>
      </c>
    </row>
    <row r="62" spans="2:53" ht="16" customHeight="1" x14ac:dyDescent="0.3">
      <c r="B62" s="4" t="s">
        <v>18</v>
      </c>
      <c r="C62" s="8"/>
      <c r="D62" s="7">
        <v>0.40200000000000002</v>
      </c>
      <c r="E62" s="7">
        <v>0.39800000000000002</v>
      </c>
      <c r="F62" s="7">
        <v>0.40100000000000002</v>
      </c>
      <c r="G62" s="7">
        <f t="shared" si="112"/>
        <v>0.40033333333333337</v>
      </c>
      <c r="H62" s="7">
        <f t="shared" si="113"/>
        <v>1.6996731711975965E-3</v>
      </c>
      <c r="I62" s="18">
        <v>59.35</v>
      </c>
      <c r="J62" s="18">
        <v>59.32</v>
      </c>
      <c r="K62" s="18">
        <v>59.31</v>
      </c>
      <c r="L62" s="22">
        <f t="shared" si="124"/>
        <v>59.326666666666675</v>
      </c>
      <c r="M62" s="23">
        <f t="shared" si="125"/>
        <v>1.699673171197582E-2</v>
      </c>
      <c r="N62" s="7">
        <v>0.376</v>
      </c>
      <c r="O62" s="7">
        <v>0.37</v>
      </c>
      <c r="P62" s="7">
        <v>0.374</v>
      </c>
      <c r="Q62" s="7">
        <f t="shared" si="114"/>
        <v>0.37333333333333335</v>
      </c>
      <c r="R62" s="7">
        <f t="shared" si="115"/>
        <v>2.4944382578492965E-3</v>
      </c>
      <c r="S62" s="18">
        <v>58.98</v>
      </c>
      <c r="T62" s="18">
        <v>58.94</v>
      </c>
      <c r="U62" s="18">
        <v>58.9</v>
      </c>
      <c r="V62" s="22">
        <f t="shared" si="126"/>
        <v>58.94</v>
      </c>
      <c r="W62" s="23">
        <f t="shared" si="127"/>
        <v>3.2659863237108344E-2</v>
      </c>
      <c r="X62" s="7">
        <v>0.374</v>
      </c>
      <c r="Y62" s="7">
        <v>0.374</v>
      </c>
      <c r="Z62" s="7">
        <v>0.373</v>
      </c>
      <c r="AA62" s="7">
        <f t="shared" si="116"/>
        <v>0.37366666666666665</v>
      </c>
      <c r="AB62" s="7">
        <f t="shared" si="117"/>
        <v>4.7140452079103207E-4</v>
      </c>
      <c r="AC62" s="18">
        <v>58.89</v>
      </c>
      <c r="AD62" s="18">
        <v>58.91</v>
      </c>
      <c r="AE62" s="18">
        <v>58.87</v>
      </c>
      <c r="AF62" s="22">
        <f t="shared" si="128"/>
        <v>58.889999999999993</v>
      </c>
      <c r="AG62" s="23">
        <f t="shared" si="129"/>
        <v>1.6329931618554172E-2</v>
      </c>
      <c r="AH62" s="7">
        <v>0.35899999999999999</v>
      </c>
      <c r="AI62" s="7">
        <v>0.373</v>
      </c>
      <c r="AJ62" s="7">
        <v>0.375</v>
      </c>
      <c r="AK62" s="7">
        <f t="shared" si="118"/>
        <v>0.36899999999999999</v>
      </c>
      <c r="AL62" s="7">
        <f t="shared" si="119"/>
        <v>7.1180521680208808E-3</v>
      </c>
      <c r="AM62" s="18">
        <v>58.91</v>
      </c>
      <c r="AN62" s="18">
        <v>58.96</v>
      </c>
      <c r="AO62" s="18">
        <v>58.94</v>
      </c>
      <c r="AP62" s="22">
        <f t="shared" si="110"/>
        <v>58.936666666666667</v>
      </c>
      <c r="AQ62" s="23">
        <f t="shared" si="111"/>
        <v>2.0548046676564929E-2</v>
      </c>
      <c r="AR62" s="7">
        <v>0.374</v>
      </c>
      <c r="AS62" s="7">
        <v>0.36399999999999999</v>
      </c>
      <c r="AT62" s="7">
        <v>0.36799999999999999</v>
      </c>
      <c r="AU62" s="7">
        <f t="shared" si="120"/>
        <v>0.36866666666666664</v>
      </c>
      <c r="AV62" s="7">
        <f t="shared" si="121"/>
        <v>4.1096093353126546E-3</v>
      </c>
      <c r="AW62" s="18">
        <v>59.32</v>
      </c>
      <c r="AX62" s="18">
        <v>59.34</v>
      </c>
      <c r="AY62" s="18">
        <v>59.35</v>
      </c>
      <c r="AZ62" s="22">
        <f t="shared" si="122"/>
        <v>59.336666666666666</v>
      </c>
      <c r="BA62" s="23">
        <f t="shared" si="123"/>
        <v>1.2472191289247155E-2</v>
      </c>
    </row>
    <row r="63" spans="2:53" ht="16" customHeight="1" x14ac:dyDescent="0.3">
      <c r="B63" s="9" t="s">
        <v>19</v>
      </c>
      <c r="C63" s="10"/>
      <c r="D63" s="7">
        <v>0.35699999999999998</v>
      </c>
      <c r="E63" s="7">
        <v>0.35599999999999998</v>
      </c>
      <c r="F63" s="7">
        <v>0.35699999999999998</v>
      </c>
      <c r="G63" s="12">
        <f t="shared" si="112"/>
        <v>0.35666666666666663</v>
      </c>
      <c r="H63" s="12">
        <f t="shared" si="113"/>
        <v>4.7140452079103207E-4</v>
      </c>
      <c r="I63" s="18">
        <v>58.96</v>
      </c>
      <c r="J63" s="18">
        <v>58.96</v>
      </c>
      <c r="K63" s="19">
        <v>58.97</v>
      </c>
      <c r="L63" s="19">
        <f t="shared" si="124"/>
        <v>58.963333333333331</v>
      </c>
      <c r="M63" s="12">
        <f t="shared" si="125"/>
        <v>4.714045207909379E-3</v>
      </c>
      <c r="N63" s="7">
        <v>0.35099999999999998</v>
      </c>
      <c r="O63" s="7">
        <v>0.35299999999999998</v>
      </c>
      <c r="P63" s="7">
        <v>0.35299999999999998</v>
      </c>
      <c r="Q63" s="12">
        <f t="shared" si="114"/>
        <v>0.35233333333333333</v>
      </c>
      <c r="R63" s="12">
        <f t="shared" si="115"/>
        <v>9.4280904158206415E-4</v>
      </c>
      <c r="S63" s="18">
        <v>58.97</v>
      </c>
      <c r="T63" s="18">
        <v>58.96</v>
      </c>
      <c r="U63" s="19">
        <v>58.99</v>
      </c>
      <c r="V63" s="19">
        <f t="shared" si="126"/>
        <v>58.973333333333336</v>
      </c>
      <c r="W63" s="12">
        <f t="shared" si="127"/>
        <v>1.2472191289247155E-2</v>
      </c>
      <c r="X63" s="7">
        <v>0.39400000000000002</v>
      </c>
      <c r="Y63" s="7">
        <v>0.40899999999999997</v>
      </c>
      <c r="Z63" s="7">
        <v>0.40200000000000002</v>
      </c>
      <c r="AA63" s="12">
        <f t="shared" si="116"/>
        <v>0.40166666666666667</v>
      </c>
      <c r="AB63" s="12">
        <f t="shared" si="117"/>
        <v>6.1282587702833954E-3</v>
      </c>
      <c r="AC63" s="18">
        <v>58.95</v>
      </c>
      <c r="AD63" s="18">
        <v>59.05</v>
      </c>
      <c r="AE63" s="19">
        <v>59.05</v>
      </c>
      <c r="AF63" s="19">
        <f t="shared" si="128"/>
        <v>59.016666666666673</v>
      </c>
      <c r="AG63" s="12">
        <f t="shared" si="129"/>
        <v>4.7140452079100489E-2</v>
      </c>
      <c r="AH63" s="7">
        <v>0.35699999999999998</v>
      </c>
      <c r="AI63" s="7">
        <v>0.35399999999999998</v>
      </c>
      <c r="AJ63" s="7">
        <v>0.35599999999999998</v>
      </c>
      <c r="AK63" s="12">
        <f t="shared" si="118"/>
        <v>0.35566666666666663</v>
      </c>
      <c r="AL63" s="12">
        <f t="shared" si="119"/>
        <v>1.2472191289246482E-3</v>
      </c>
      <c r="AM63" s="18">
        <v>58.93</v>
      </c>
      <c r="AN63" s="18">
        <v>58.98</v>
      </c>
      <c r="AO63" s="19">
        <v>58.96</v>
      </c>
      <c r="AP63" s="19">
        <f t="shared" si="110"/>
        <v>58.956666666666671</v>
      </c>
      <c r="AQ63" s="12">
        <f t="shared" si="111"/>
        <v>2.0548046676562241E-2</v>
      </c>
      <c r="AR63" s="7">
        <v>0.36</v>
      </c>
      <c r="AS63" s="7">
        <v>0.36199999999999999</v>
      </c>
      <c r="AT63" s="7">
        <v>0.36099999999999999</v>
      </c>
      <c r="AU63" s="12">
        <f t="shared" si="120"/>
        <v>0.36099999999999999</v>
      </c>
      <c r="AV63" s="12">
        <f t="shared" si="121"/>
        <v>8.1649658092772682E-4</v>
      </c>
      <c r="AW63" s="18">
        <v>59.34</v>
      </c>
      <c r="AX63" s="18">
        <v>59.35</v>
      </c>
      <c r="AY63" s="18">
        <v>59.36</v>
      </c>
      <c r="AZ63" s="19">
        <f t="shared" si="122"/>
        <v>59.35</v>
      </c>
      <c r="BA63" s="12">
        <f t="shared" si="123"/>
        <v>8.1649658092756358E-3</v>
      </c>
    </row>
    <row r="64" spans="2:53" ht="21" customHeight="1" x14ac:dyDescent="0.3">
      <c r="B64" s="30" t="s">
        <v>45</v>
      </c>
      <c r="C64" s="30"/>
      <c r="D64" s="35" t="s">
        <v>20</v>
      </c>
      <c r="E64" s="35"/>
      <c r="F64" s="35"/>
      <c r="G64" s="33" t="s">
        <v>2</v>
      </c>
      <c r="H64" s="31" t="s">
        <v>3</v>
      </c>
      <c r="I64" s="43" t="s">
        <v>41</v>
      </c>
      <c r="J64" s="31"/>
      <c r="K64" s="31"/>
      <c r="L64" s="33" t="s">
        <v>2</v>
      </c>
      <c r="M64" s="31" t="s">
        <v>3</v>
      </c>
      <c r="N64" s="44" t="s">
        <v>22</v>
      </c>
      <c r="O64" s="35"/>
      <c r="P64" s="35"/>
      <c r="Q64" s="33" t="s">
        <v>2</v>
      </c>
      <c r="R64" s="31" t="s">
        <v>3</v>
      </c>
      <c r="S64" s="43" t="s">
        <v>42</v>
      </c>
      <c r="T64" s="31"/>
      <c r="U64" s="31"/>
      <c r="V64" s="33" t="s">
        <v>2</v>
      </c>
      <c r="W64" s="31" t="s">
        <v>3</v>
      </c>
      <c r="X64" s="44" t="s">
        <v>24</v>
      </c>
      <c r="Y64" s="35"/>
      <c r="Z64" s="35"/>
      <c r="AA64" s="33" t="s">
        <v>2</v>
      </c>
      <c r="AB64" s="31" t="s">
        <v>3</v>
      </c>
      <c r="AC64" s="43" t="s">
        <v>43</v>
      </c>
      <c r="AD64" s="31"/>
      <c r="AE64" s="31"/>
      <c r="AF64" s="33" t="s">
        <v>2</v>
      </c>
      <c r="AG64" s="31" t="s">
        <v>3</v>
      </c>
      <c r="AH64" s="44" t="s">
        <v>26</v>
      </c>
      <c r="AI64" s="35"/>
      <c r="AJ64" s="35"/>
      <c r="AK64" s="39" t="s">
        <v>2</v>
      </c>
      <c r="AL64" s="37" t="s">
        <v>3</v>
      </c>
      <c r="AM64" s="43" t="s">
        <v>44</v>
      </c>
      <c r="AN64" s="31"/>
      <c r="AO64" s="31"/>
      <c r="AP64" s="33" t="s">
        <v>2</v>
      </c>
      <c r="AQ64" s="31" t="s">
        <v>3</v>
      </c>
      <c r="AR64" s="44" t="s">
        <v>28</v>
      </c>
      <c r="AS64" s="35"/>
      <c r="AT64" s="35"/>
      <c r="AU64" s="39" t="s">
        <v>2</v>
      </c>
      <c r="AV64" s="37" t="s">
        <v>3</v>
      </c>
      <c r="AW64" s="43" t="s">
        <v>29</v>
      </c>
      <c r="AX64" s="31"/>
      <c r="AY64" s="31"/>
      <c r="AZ64" s="33" t="s">
        <v>2</v>
      </c>
      <c r="BA64" s="31" t="s">
        <v>3</v>
      </c>
    </row>
    <row r="65" spans="2:53" x14ac:dyDescent="0.3">
      <c r="B65" s="3" t="s">
        <v>13</v>
      </c>
      <c r="C65" s="3"/>
      <c r="D65" s="36"/>
      <c r="E65" s="36"/>
      <c r="F65" s="36"/>
      <c r="G65" s="34"/>
      <c r="H65" s="32"/>
      <c r="I65" s="32"/>
      <c r="J65" s="32"/>
      <c r="K65" s="32"/>
      <c r="L65" s="34"/>
      <c r="M65" s="32"/>
      <c r="N65" s="36"/>
      <c r="O65" s="36"/>
      <c r="P65" s="36"/>
      <c r="Q65" s="34"/>
      <c r="R65" s="32"/>
      <c r="S65" s="32"/>
      <c r="T65" s="32"/>
      <c r="U65" s="32"/>
      <c r="V65" s="34"/>
      <c r="W65" s="32"/>
      <c r="X65" s="36"/>
      <c r="Y65" s="36"/>
      <c r="Z65" s="36"/>
      <c r="AA65" s="34"/>
      <c r="AB65" s="32"/>
      <c r="AC65" s="32"/>
      <c r="AD65" s="32"/>
      <c r="AE65" s="32"/>
      <c r="AF65" s="34"/>
      <c r="AG65" s="32"/>
      <c r="AH65" s="36"/>
      <c r="AI65" s="36"/>
      <c r="AJ65" s="36"/>
      <c r="AK65" s="40"/>
      <c r="AL65" s="38"/>
      <c r="AM65" s="32"/>
      <c r="AN65" s="32"/>
      <c r="AO65" s="32"/>
      <c r="AP65" s="34"/>
      <c r="AQ65" s="32"/>
      <c r="AR65" s="36"/>
      <c r="AS65" s="36"/>
      <c r="AT65" s="36"/>
      <c r="AU65" s="40"/>
      <c r="AV65" s="38"/>
      <c r="AW65" s="32"/>
      <c r="AX65" s="32"/>
      <c r="AY65" s="32"/>
      <c r="AZ65" s="34"/>
      <c r="BA65" s="32"/>
    </row>
    <row r="66" spans="2:53" ht="16" customHeight="1" x14ac:dyDescent="0.3">
      <c r="B66" s="4" t="s">
        <v>14</v>
      </c>
      <c r="C66" s="5"/>
      <c r="D66" s="7">
        <v>0.39700000000000002</v>
      </c>
      <c r="E66" s="7">
        <v>0.40699999999999997</v>
      </c>
      <c r="F66" s="7">
        <v>0.40300000000000002</v>
      </c>
      <c r="G66" s="7">
        <f t="shared" ref="G66:G73" si="130">AVERAGE(D66:F66)</f>
        <v>0.40233333333333338</v>
      </c>
      <c r="H66" s="7">
        <f t="shared" ref="H66:H73" si="131">STDEVP(D66:F66)</f>
        <v>4.1096093353126337E-3</v>
      </c>
      <c r="I66" s="18">
        <v>60.74</v>
      </c>
      <c r="J66" s="18">
        <v>60.79</v>
      </c>
      <c r="K66" s="18">
        <v>60.77</v>
      </c>
      <c r="L66" s="22">
        <f t="shared" si="124"/>
        <v>60.766666666666673</v>
      </c>
      <c r="M66" s="23">
        <f t="shared" si="125"/>
        <v>2.0548046676562241E-2</v>
      </c>
      <c r="N66" s="7">
        <v>0.39200000000000002</v>
      </c>
      <c r="O66" s="7">
        <v>0.39400000000000002</v>
      </c>
      <c r="P66" s="7">
        <v>0.39400000000000002</v>
      </c>
      <c r="Q66" s="7">
        <f t="shared" ref="Q66:Q73" si="132">AVERAGE(N66:P66)</f>
        <v>0.39333333333333337</v>
      </c>
      <c r="R66" s="7">
        <f t="shared" ref="R66:R73" si="133">STDEVP(N66:P66)</f>
        <v>9.4280904158206415E-4</v>
      </c>
      <c r="S66" s="18">
        <v>60.92</v>
      </c>
      <c r="T66" s="18">
        <v>60.79</v>
      </c>
      <c r="U66" s="18">
        <v>60.87</v>
      </c>
      <c r="V66" s="22">
        <f t="shared" si="126"/>
        <v>60.860000000000007</v>
      </c>
      <c r="W66" s="23">
        <f t="shared" si="127"/>
        <v>5.3541261347364213E-2</v>
      </c>
      <c r="X66" s="7">
        <v>0.38200000000000001</v>
      </c>
      <c r="Y66" s="7">
        <v>0.39800000000000002</v>
      </c>
      <c r="Z66" s="7">
        <v>0.39</v>
      </c>
      <c r="AA66" s="7">
        <f t="shared" ref="AA66:AA73" si="134">AVERAGE(X66:Z66)</f>
        <v>0.38999999999999996</v>
      </c>
      <c r="AB66" s="7">
        <f t="shared" ref="AB66:AB73" si="135">STDEVP(X66:Z66)</f>
        <v>6.5319726474218145E-3</v>
      </c>
      <c r="AC66" s="18">
        <v>60.55</v>
      </c>
      <c r="AD66" s="18">
        <v>60.69</v>
      </c>
      <c r="AE66" s="18">
        <v>60.63</v>
      </c>
      <c r="AF66" s="22">
        <f t="shared" si="128"/>
        <v>60.623333333333335</v>
      </c>
      <c r="AG66" s="23">
        <f t="shared" si="129"/>
        <v>5.7348835113617942E-2</v>
      </c>
      <c r="AH66" s="7">
        <v>0.38</v>
      </c>
      <c r="AI66" s="7">
        <v>0.38900000000000001</v>
      </c>
      <c r="AJ66" s="7">
        <v>0.38600000000000001</v>
      </c>
      <c r="AK66" s="7">
        <f t="shared" ref="AK66:AK73" si="136">AVERAGE(AH66:AJ66)</f>
        <v>0.38500000000000001</v>
      </c>
      <c r="AL66" s="7">
        <f t="shared" ref="AL66:AL73" si="137">STDEVP(AH66:AJ66)</f>
        <v>3.7416573867739451E-3</v>
      </c>
      <c r="AM66" s="18">
        <v>60.69</v>
      </c>
      <c r="AN66" s="18">
        <v>60.64</v>
      </c>
      <c r="AO66" s="18">
        <v>60.68</v>
      </c>
      <c r="AP66" s="22">
        <f>AVERAGE(AM66:AO66)</f>
        <v>60.669999999999995</v>
      </c>
      <c r="AQ66" s="23">
        <f>STDEVP(AM66:AO66)</f>
        <v>2.160246899469186E-2</v>
      </c>
      <c r="AR66" s="7">
        <v>0.40799999999999997</v>
      </c>
      <c r="AS66" s="7">
        <v>0.40699999999999997</v>
      </c>
      <c r="AT66" s="7">
        <v>0.40899999999999997</v>
      </c>
      <c r="AU66" s="7">
        <f t="shared" ref="AU66:AU73" si="138">AVERAGE(AR66:AT66)</f>
        <v>0.40799999999999997</v>
      </c>
      <c r="AV66" s="7">
        <f t="shared" ref="AV66:AV73" si="139">STDEVP(AR66:AT66)</f>
        <v>8.1649658092772682E-4</v>
      </c>
      <c r="AW66" s="18">
        <v>58.97</v>
      </c>
      <c r="AX66" s="18">
        <v>58.85</v>
      </c>
      <c r="AY66" s="18">
        <v>58.9</v>
      </c>
      <c r="AZ66" s="22">
        <f>AVERAGE(AW66:AY66)</f>
        <v>58.906666666666666</v>
      </c>
      <c r="BA66" s="23">
        <f>STDEVP(AW66:AY66)</f>
        <v>4.9216076867443698E-2</v>
      </c>
    </row>
    <row r="67" spans="2:53" ht="16" customHeight="1" x14ac:dyDescent="0.3">
      <c r="B67" s="4" t="s">
        <v>15</v>
      </c>
      <c r="C67" s="5"/>
      <c r="D67" s="7">
        <v>0.39200000000000002</v>
      </c>
      <c r="E67" s="7">
        <v>0.39500000000000002</v>
      </c>
      <c r="F67" s="7">
        <v>0.39600000000000002</v>
      </c>
      <c r="G67" s="7">
        <f t="shared" si="130"/>
        <v>0.39433333333333337</v>
      </c>
      <c r="H67" s="7">
        <f t="shared" si="131"/>
        <v>1.6996731711975965E-3</v>
      </c>
      <c r="I67" s="18">
        <v>60.82</v>
      </c>
      <c r="J67" s="18">
        <v>60.93</v>
      </c>
      <c r="K67" s="18">
        <v>60.87</v>
      </c>
      <c r="L67" s="22">
        <f t="shared" ref="L67:L73" si="140">AVERAGE(I67:K67)</f>
        <v>60.873333333333335</v>
      </c>
      <c r="M67" s="23">
        <f t="shared" ref="M67:M73" si="141">STDEVP(I67:K67)</f>
        <v>4.49691252107733E-2</v>
      </c>
      <c r="N67" s="7">
        <v>0.4</v>
      </c>
      <c r="O67" s="7">
        <v>0.40300000000000002</v>
      </c>
      <c r="P67" s="7">
        <v>0.40300000000000002</v>
      </c>
      <c r="Q67" s="7">
        <f t="shared" si="132"/>
        <v>0.40199999999999997</v>
      </c>
      <c r="R67" s="7">
        <f t="shared" si="133"/>
        <v>1.4142135623730961E-3</v>
      </c>
      <c r="S67" s="18">
        <v>60.96</v>
      </c>
      <c r="T67" s="18">
        <v>60.83</v>
      </c>
      <c r="U67" s="18">
        <v>60.91</v>
      </c>
      <c r="V67" s="22">
        <f t="shared" ref="V67:V73" si="142">AVERAGE(S67:U67)</f>
        <v>60.9</v>
      </c>
      <c r="W67" s="23">
        <f t="shared" ref="W67:W73" si="143">STDEVP(S67:U67)</f>
        <v>5.3541261347364213E-2</v>
      </c>
      <c r="X67" s="7">
        <v>0.39900000000000002</v>
      </c>
      <c r="Y67" s="7">
        <v>0.39600000000000002</v>
      </c>
      <c r="Z67" s="7">
        <v>0.39900000000000002</v>
      </c>
      <c r="AA67" s="7">
        <f t="shared" si="134"/>
        <v>0.39799999999999996</v>
      </c>
      <c r="AB67" s="7">
        <f t="shared" si="135"/>
        <v>1.4142135623730961E-3</v>
      </c>
      <c r="AC67" s="18">
        <v>60.69</v>
      </c>
      <c r="AD67" s="18">
        <v>60.71</v>
      </c>
      <c r="AE67" s="18">
        <v>60.71</v>
      </c>
      <c r="AF67" s="22">
        <f t="shared" ref="AF67:AF73" si="144">AVERAGE(AC67:AE67)</f>
        <v>60.70333333333334</v>
      </c>
      <c r="AG67" s="23">
        <f t="shared" ref="AG67:AG73" si="145">STDEVP(AC67:AE67)</f>
        <v>9.4280904158221077E-3</v>
      </c>
      <c r="AH67" s="7">
        <v>0.39900000000000002</v>
      </c>
      <c r="AI67" s="7">
        <v>0.40500000000000003</v>
      </c>
      <c r="AJ67" s="7">
        <v>0.40200000000000002</v>
      </c>
      <c r="AK67" s="7">
        <f t="shared" si="136"/>
        <v>0.40199999999999997</v>
      </c>
      <c r="AL67" s="7">
        <f t="shared" si="137"/>
        <v>2.44948974278318E-3</v>
      </c>
      <c r="AM67" s="18">
        <v>60.73</v>
      </c>
      <c r="AN67" s="18">
        <v>60.73</v>
      </c>
      <c r="AO67" s="18">
        <v>60.72</v>
      </c>
      <c r="AP67" s="22">
        <f t="shared" ref="AP67:AP73" si="146">AVERAGE(AM67:AO67)</f>
        <v>60.726666666666667</v>
      </c>
      <c r="AQ67" s="23">
        <f t="shared" ref="AQ67:AQ73" si="147">STDEVP(AM67:AO67)</f>
        <v>4.714045207909379E-3</v>
      </c>
      <c r="AR67" s="7">
        <v>0.41399999999999998</v>
      </c>
      <c r="AS67" s="7">
        <v>0.41399999999999998</v>
      </c>
      <c r="AT67" s="7">
        <v>0.41399999999999998</v>
      </c>
      <c r="AU67" s="7">
        <f t="shared" si="138"/>
        <v>0.41399999999999998</v>
      </c>
      <c r="AV67" s="7">
        <f t="shared" si="139"/>
        <v>0</v>
      </c>
      <c r="AW67" s="18">
        <v>59.49</v>
      </c>
      <c r="AX67" s="18">
        <v>59.47</v>
      </c>
      <c r="AY67" s="18">
        <v>59.49</v>
      </c>
      <c r="AZ67" s="22">
        <f t="shared" ref="AZ67:AZ73" si="148">AVERAGE(AW67:AY67)</f>
        <v>59.483333333333341</v>
      </c>
      <c r="BA67" s="23">
        <f t="shared" ref="BA67:BA73" si="149">STDEVP(AW67:AY67)</f>
        <v>9.4280904158221077E-3</v>
      </c>
    </row>
    <row r="68" spans="2:53" ht="16" customHeight="1" x14ac:dyDescent="0.3">
      <c r="B68" s="4" t="s">
        <v>16</v>
      </c>
      <c r="C68" s="5"/>
      <c r="D68" s="7">
        <v>0.38600000000000001</v>
      </c>
      <c r="E68" s="7">
        <v>0.38900000000000001</v>
      </c>
      <c r="F68" s="7">
        <v>0.39100000000000001</v>
      </c>
      <c r="G68" s="7">
        <f t="shared" si="130"/>
        <v>0.38866666666666666</v>
      </c>
      <c r="H68" s="7">
        <f t="shared" si="131"/>
        <v>2.0548046676563273E-3</v>
      </c>
      <c r="I68" s="18">
        <v>60.86</v>
      </c>
      <c r="J68" s="18">
        <v>60.99</v>
      </c>
      <c r="K68" s="18">
        <v>60.91</v>
      </c>
      <c r="L68" s="22">
        <f t="shared" si="140"/>
        <v>60.919999999999995</v>
      </c>
      <c r="M68" s="23">
        <f t="shared" si="141"/>
        <v>5.3541261347364658E-2</v>
      </c>
      <c r="N68" s="7">
        <v>0.4</v>
      </c>
      <c r="O68" s="7">
        <v>0.39500000000000002</v>
      </c>
      <c r="P68" s="7">
        <v>0.39900000000000002</v>
      </c>
      <c r="Q68" s="7">
        <f t="shared" si="132"/>
        <v>0.39799999999999996</v>
      </c>
      <c r="R68" s="7">
        <f t="shared" si="133"/>
        <v>2.1602468994692888E-3</v>
      </c>
      <c r="S68" s="18">
        <v>60.98</v>
      </c>
      <c r="T68" s="18">
        <v>60.84</v>
      </c>
      <c r="U68" s="18">
        <v>60.91</v>
      </c>
      <c r="V68" s="22">
        <f t="shared" si="142"/>
        <v>60.91</v>
      </c>
      <c r="W68" s="23">
        <f t="shared" si="143"/>
        <v>5.7154760664938152E-2</v>
      </c>
      <c r="X68" s="7">
        <v>0.39500000000000002</v>
      </c>
      <c r="Y68" s="7">
        <v>0.39800000000000002</v>
      </c>
      <c r="Z68" s="7">
        <v>0.39100000000000001</v>
      </c>
      <c r="AA68" s="7">
        <f t="shared" si="134"/>
        <v>0.39466666666666672</v>
      </c>
      <c r="AB68" s="7">
        <f t="shared" si="135"/>
        <v>2.8674417556808782E-3</v>
      </c>
      <c r="AC68" s="18">
        <v>60.71</v>
      </c>
      <c r="AD68" s="18">
        <v>60.73</v>
      </c>
      <c r="AE68" s="18">
        <v>60.73</v>
      </c>
      <c r="AF68" s="22">
        <f t="shared" si="144"/>
        <v>60.723333333333329</v>
      </c>
      <c r="AG68" s="23">
        <f t="shared" si="145"/>
        <v>9.428090415818758E-3</v>
      </c>
      <c r="AH68" s="7">
        <v>0.39300000000000002</v>
      </c>
      <c r="AI68" s="7">
        <v>0.38900000000000001</v>
      </c>
      <c r="AJ68" s="7">
        <v>0.39100000000000001</v>
      </c>
      <c r="AK68" s="7">
        <f t="shared" si="136"/>
        <v>0.39100000000000001</v>
      </c>
      <c r="AL68" s="7">
        <f t="shared" si="137"/>
        <v>1.6329931618554536E-3</v>
      </c>
      <c r="AM68" s="18">
        <v>60.76</v>
      </c>
      <c r="AN68" s="18">
        <v>60.75</v>
      </c>
      <c r="AO68" s="18">
        <v>60.77</v>
      </c>
      <c r="AP68" s="22">
        <f t="shared" si="146"/>
        <v>60.76</v>
      </c>
      <c r="AQ68" s="23">
        <f t="shared" si="147"/>
        <v>8.1649658092785363E-3</v>
      </c>
      <c r="AR68" s="7">
        <v>0.40400000000000003</v>
      </c>
      <c r="AS68" s="7">
        <v>0.39700000000000002</v>
      </c>
      <c r="AT68" s="7">
        <v>0.40300000000000002</v>
      </c>
      <c r="AU68" s="7">
        <f t="shared" si="138"/>
        <v>0.40133333333333338</v>
      </c>
      <c r="AV68" s="7">
        <f t="shared" si="139"/>
        <v>3.0912061651652374E-3</v>
      </c>
      <c r="AW68" s="18">
        <v>59.72</v>
      </c>
      <c r="AX68" s="18">
        <v>59.63</v>
      </c>
      <c r="AY68" s="18">
        <v>59.69</v>
      </c>
      <c r="AZ68" s="22">
        <f t="shared" si="148"/>
        <v>59.68</v>
      </c>
      <c r="BA68" s="23">
        <f t="shared" si="149"/>
        <v>3.7416573867737668E-2</v>
      </c>
    </row>
    <row r="69" spans="2:53" ht="16" customHeight="1" x14ac:dyDescent="0.3">
      <c r="B69" s="4" t="s">
        <v>17</v>
      </c>
      <c r="C69" s="8"/>
      <c r="D69" s="7">
        <v>0.42099999999999999</v>
      </c>
      <c r="E69" s="7">
        <v>0.42899999999999999</v>
      </c>
      <c r="F69" s="7">
        <v>0.42</v>
      </c>
      <c r="G69" s="7">
        <f t="shared" si="130"/>
        <v>0.42333333333333334</v>
      </c>
      <c r="H69" s="7">
        <f t="shared" si="131"/>
        <v>4.0276819911981938E-3</v>
      </c>
      <c r="I69" s="18">
        <v>60.83</v>
      </c>
      <c r="J69" s="18">
        <v>60.93</v>
      </c>
      <c r="K69" s="18">
        <v>60.89</v>
      </c>
      <c r="L69" s="22">
        <f t="shared" si="140"/>
        <v>60.883333333333326</v>
      </c>
      <c r="M69" s="23">
        <f t="shared" si="141"/>
        <v>4.1096093353127174E-2</v>
      </c>
      <c r="N69" s="7">
        <v>0.42699999999999999</v>
      </c>
      <c r="O69" s="7">
        <v>0.433</v>
      </c>
      <c r="P69" s="7">
        <v>0.43099999999999999</v>
      </c>
      <c r="Q69" s="7">
        <f t="shared" si="132"/>
        <v>0.43033333333333329</v>
      </c>
      <c r="R69" s="7">
        <f t="shared" si="133"/>
        <v>2.4944382578492965E-3</v>
      </c>
      <c r="S69" s="18">
        <v>60.98</v>
      </c>
      <c r="T69" s="18">
        <v>60.86</v>
      </c>
      <c r="U69" s="18">
        <v>60.93</v>
      </c>
      <c r="V69" s="22">
        <f t="shared" si="142"/>
        <v>60.923333333333339</v>
      </c>
      <c r="W69" s="23">
        <f t="shared" si="143"/>
        <v>4.9216076867443698E-2</v>
      </c>
      <c r="X69" s="7">
        <v>0.39600000000000002</v>
      </c>
      <c r="Y69" s="7">
        <v>0.39500000000000002</v>
      </c>
      <c r="Z69" s="7">
        <v>0.39700000000000002</v>
      </c>
      <c r="AA69" s="7">
        <f t="shared" si="134"/>
        <v>0.39600000000000007</v>
      </c>
      <c r="AB69" s="7">
        <f t="shared" si="135"/>
        <v>8.1649658092772682E-4</v>
      </c>
      <c r="AC69" s="18">
        <v>60.73</v>
      </c>
      <c r="AD69" s="18">
        <v>60.7</v>
      </c>
      <c r="AE69" s="18">
        <v>60.72</v>
      </c>
      <c r="AF69" s="22">
        <f t="shared" si="144"/>
        <v>60.716666666666669</v>
      </c>
      <c r="AG69" s="23">
        <f t="shared" si="145"/>
        <v>1.247219128924399E-2</v>
      </c>
      <c r="AH69" s="7">
        <v>0.41499999999999998</v>
      </c>
      <c r="AI69" s="7">
        <v>0.41499999999999998</v>
      </c>
      <c r="AJ69" s="7">
        <v>0.41599999999999998</v>
      </c>
      <c r="AK69" s="7">
        <f t="shared" si="136"/>
        <v>0.41533333333333333</v>
      </c>
      <c r="AL69" s="7">
        <f t="shared" si="137"/>
        <v>4.7140452079103207E-4</v>
      </c>
      <c r="AM69" s="18">
        <v>60.76</v>
      </c>
      <c r="AN69" s="18">
        <v>60.76</v>
      </c>
      <c r="AO69" s="18">
        <v>60.76</v>
      </c>
      <c r="AP69" s="22">
        <f t="shared" si="146"/>
        <v>60.76</v>
      </c>
      <c r="AQ69" s="23">
        <f t="shared" si="147"/>
        <v>0</v>
      </c>
      <c r="AR69" s="7">
        <v>0.42599999999999999</v>
      </c>
      <c r="AS69" s="7">
        <v>0.42099999999999999</v>
      </c>
      <c r="AT69" s="7">
        <v>0.42299999999999999</v>
      </c>
      <c r="AU69" s="7">
        <f t="shared" si="138"/>
        <v>0.42333333333333334</v>
      </c>
      <c r="AV69" s="7">
        <f t="shared" si="139"/>
        <v>2.0548046676563273E-3</v>
      </c>
      <c r="AW69" s="18">
        <v>59.86</v>
      </c>
      <c r="AX69" s="18">
        <v>59.87</v>
      </c>
      <c r="AY69" s="18">
        <v>59.83</v>
      </c>
      <c r="AZ69" s="22">
        <f t="shared" si="148"/>
        <v>59.853333333333332</v>
      </c>
      <c r="BA69" s="23">
        <f t="shared" si="149"/>
        <v>1.699673171197582E-2</v>
      </c>
    </row>
    <row r="70" spans="2:53" ht="16" customHeight="1" x14ac:dyDescent="0.3">
      <c r="B70" s="4" t="s">
        <v>18</v>
      </c>
      <c r="C70" s="8"/>
      <c r="D70" s="7">
        <v>0.42</v>
      </c>
      <c r="E70" s="7">
        <v>0.41599999999999998</v>
      </c>
      <c r="F70" s="7">
        <v>0.41899999999999998</v>
      </c>
      <c r="G70" s="7">
        <f t="shared" si="130"/>
        <v>0.41833333333333328</v>
      </c>
      <c r="H70" s="7">
        <f t="shared" si="131"/>
        <v>1.6996731711975965E-3</v>
      </c>
      <c r="I70" s="18">
        <v>60.82</v>
      </c>
      <c r="J70" s="18">
        <v>60.96</v>
      </c>
      <c r="K70" s="18">
        <v>60.89</v>
      </c>
      <c r="L70" s="22">
        <f t="shared" si="140"/>
        <v>60.890000000000008</v>
      </c>
      <c r="M70" s="23">
        <f t="shared" si="141"/>
        <v>5.7154760664941053E-2</v>
      </c>
      <c r="N70" s="7">
        <v>0.39900000000000002</v>
      </c>
      <c r="O70" s="7">
        <v>0.4</v>
      </c>
      <c r="P70" s="7">
        <v>0.40100000000000002</v>
      </c>
      <c r="Q70" s="7">
        <f t="shared" si="132"/>
        <v>0.40000000000000008</v>
      </c>
      <c r="R70" s="7">
        <f t="shared" si="133"/>
        <v>8.1649658092772682E-4</v>
      </c>
      <c r="S70" s="18">
        <v>60.96</v>
      </c>
      <c r="T70" s="18">
        <v>60.84</v>
      </c>
      <c r="U70" s="18">
        <v>60.95</v>
      </c>
      <c r="V70" s="22">
        <f t="shared" si="142"/>
        <v>60.916666666666664</v>
      </c>
      <c r="W70" s="23">
        <f t="shared" si="143"/>
        <v>5.4365021434332833E-2</v>
      </c>
      <c r="X70" s="7">
        <v>0.40600000000000003</v>
      </c>
      <c r="Y70" s="7">
        <v>0.40500000000000003</v>
      </c>
      <c r="Z70" s="7">
        <v>0.40200000000000002</v>
      </c>
      <c r="AA70" s="7">
        <f t="shared" si="134"/>
        <v>0.40433333333333338</v>
      </c>
      <c r="AB70" s="7">
        <f t="shared" si="135"/>
        <v>1.6996731711975965E-3</v>
      </c>
      <c r="AC70" s="18">
        <v>60.7</v>
      </c>
      <c r="AD70" s="18">
        <v>60.72</v>
      </c>
      <c r="AE70" s="18">
        <v>60.71</v>
      </c>
      <c r="AF70" s="22">
        <f t="shared" si="144"/>
        <v>60.71</v>
      </c>
      <c r="AG70" s="23">
        <f t="shared" si="145"/>
        <v>8.1649658092756358E-3</v>
      </c>
      <c r="AH70" s="7">
        <v>0.40500000000000003</v>
      </c>
      <c r="AI70" s="7">
        <v>0.40600000000000003</v>
      </c>
      <c r="AJ70" s="7">
        <v>0.40600000000000003</v>
      </c>
      <c r="AK70" s="7">
        <f t="shared" si="136"/>
        <v>0.40566666666666668</v>
      </c>
      <c r="AL70" s="7">
        <f t="shared" si="137"/>
        <v>4.7140452079103207E-4</v>
      </c>
      <c r="AM70" s="18">
        <v>60.77</v>
      </c>
      <c r="AN70" s="18">
        <v>60.76</v>
      </c>
      <c r="AO70" s="18">
        <v>60.77</v>
      </c>
      <c r="AP70" s="22">
        <f t="shared" si="146"/>
        <v>60.766666666666673</v>
      </c>
      <c r="AQ70" s="23">
        <f t="shared" si="147"/>
        <v>4.7140452079127287E-3</v>
      </c>
      <c r="AR70" s="7">
        <v>0.4</v>
      </c>
      <c r="AS70" s="7">
        <v>0.39900000000000002</v>
      </c>
      <c r="AT70" s="7">
        <v>0.40500000000000003</v>
      </c>
      <c r="AU70" s="7">
        <f t="shared" si="138"/>
        <v>0.40133333333333338</v>
      </c>
      <c r="AV70" s="7">
        <f t="shared" si="139"/>
        <v>2.6246692913372729E-3</v>
      </c>
      <c r="AW70" s="18">
        <v>59.88</v>
      </c>
      <c r="AX70" s="18">
        <v>59.89</v>
      </c>
      <c r="AY70" s="18">
        <v>59.9</v>
      </c>
      <c r="AZ70" s="22">
        <f t="shared" si="148"/>
        <v>59.890000000000008</v>
      </c>
      <c r="BA70" s="23">
        <f t="shared" si="149"/>
        <v>8.1649658092756358E-3</v>
      </c>
    </row>
    <row r="71" spans="2:53" ht="16" customHeight="1" x14ac:dyDescent="0.3">
      <c r="B71" s="4" t="s">
        <v>19</v>
      </c>
      <c r="C71" s="8"/>
      <c r="D71" s="7">
        <v>0.40200000000000002</v>
      </c>
      <c r="E71" s="7">
        <v>0.41199999999999998</v>
      </c>
      <c r="F71" s="7">
        <v>0.40799999999999997</v>
      </c>
      <c r="G71" s="7">
        <f t="shared" si="130"/>
        <v>0.40733333333333333</v>
      </c>
      <c r="H71" s="7">
        <f t="shared" si="131"/>
        <v>4.1096093353126303E-3</v>
      </c>
      <c r="I71" s="18">
        <v>60.88</v>
      </c>
      <c r="J71" s="18">
        <v>60.84</v>
      </c>
      <c r="K71" s="18">
        <v>60.87</v>
      </c>
      <c r="L71" s="22">
        <f t="shared" si="140"/>
        <v>60.863333333333337</v>
      </c>
      <c r="M71" s="23">
        <f t="shared" si="141"/>
        <v>1.699673171197489E-2</v>
      </c>
      <c r="N71" s="7">
        <v>0.40200000000000002</v>
      </c>
      <c r="O71" s="7">
        <v>0.40300000000000002</v>
      </c>
      <c r="P71" s="7">
        <v>0.40500000000000003</v>
      </c>
      <c r="Q71" s="7">
        <f t="shared" si="132"/>
        <v>0.40333333333333332</v>
      </c>
      <c r="R71" s="7">
        <f t="shared" si="133"/>
        <v>1.2472191289246482E-3</v>
      </c>
      <c r="S71" s="18">
        <v>60.97</v>
      </c>
      <c r="T71" s="18">
        <v>60.86</v>
      </c>
      <c r="U71" s="18">
        <v>60.92</v>
      </c>
      <c r="V71" s="22">
        <f t="shared" si="142"/>
        <v>60.916666666666664</v>
      </c>
      <c r="W71" s="23">
        <f t="shared" si="143"/>
        <v>4.49691252107733E-2</v>
      </c>
      <c r="X71" s="7">
        <v>0.39900000000000002</v>
      </c>
      <c r="Y71" s="7">
        <v>0.39500000000000002</v>
      </c>
      <c r="Z71" s="7">
        <v>0.39800000000000002</v>
      </c>
      <c r="AA71" s="7">
        <f t="shared" si="134"/>
        <v>0.39733333333333337</v>
      </c>
      <c r="AB71" s="7">
        <f t="shared" si="135"/>
        <v>1.6996731711975965E-3</v>
      </c>
      <c r="AC71" s="18">
        <v>60.71</v>
      </c>
      <c r="AD71" s="18">
        <v>60.7</v>
      </c>
      <c r="AE71" s="18">
        <v>60.71</v>
      </c>
      <c r="AF71" s="22">
        <f t="shared" si="144"/>
        <v>60.706666666666671</v>
      </c>
      <c r="AG71" s="23">
        <f t="shared" si="145"/>
        <v>4.714045207909379E-3</v>
      </c>
      <c r="AH71" s="7">
        <v>0.40300000000000002</v>
      </c>
      <c r="AI71" s="7">
        <v>0.40300000000000002</v>
      </c>
      <c r="AJ71" s="7">
        <v>0.40400000000000003</v>
      </c>
      <c r="AK71" s="7">
        <f t="shared" si="136"/>
        <v>0.40333333333333332</v>
      </c>
      <c r="AL71" s="7">
        <f t="shared" si="137"/>
        <v>4.7140452079103207E-4</v>
      </c>
      <c r="AM71" s="18">
        <v>60.75</v>
      </c>
      <c r="AN71" s="18">
        <v>60.76</v>
      </c>
      <c r="AO71" s="18">
        <v>60.76</v>
      </c>
      <c r="AP71" s="22">
        <f t="shared" si="146"/>
        <v>60.756666666666661</v>
      </c>
      <c r="AQ71" s="23">
        <f t="shared" si="147"/>
        <v>4.714045207909379E-3</v>
      </c>
      <c r="AR71" s="7">
        <v>0.40500000000000003</v>
      </c>
      <c r="AS71" s="7">
        <v>0.39900000000000002</v>
      </c>
      <c r="AT71" s="7">
        <v>0.40600000000000003</v>
      </c>
      <c r="AU71" s="7">
        <f t="shared" si="138"/>
        <v>0.40333333333333332</v>
      </c>
      <c r="AV71" s="7">
        <f t="shared" si="139"/>
        <v>3.0912061651652374E-3</v>
      </c>
      <c r="AW71" s="18">
        <v>59.92</v>
      </c>
      <c r="AX71" s="18">
        <v>59.88</v>
      </c>
      <c r="AY71" s="18">
        <v>59.91</v>
      </c>
      <c r="AZ71" s="22">
        <f t="shared" si="148"/>
        <v>59.903333333333336</v>
      </c>
      <c r="BA71" s="23">
        <f t="shared" si="149"/>
        <v>1.699673171197489E-2</v>
      </c>
    </row>
    <row r="72" spans="2:53" ht="16" customHeight="1" x14ac:dyDescent="0.3">
      <c r="B72" s="4" t="s">
        <v>30</v>
      </c>
      <c r="C72" s="8"/>
      <c r="D72" s="7">
        <v>0.40200000000000002</v>
      </c>
      <c r="E72" s="7">
        <v>0.39100000000000001</v>
      </c>
      <c r="F72" s="7">
        <v>0.39900000000000002</v>
      </c>
      <c r="G72" s="7">
        <f t="shared" si="130"/>
        <v>0.39733333333333337</v>
      </c>
      <c r="H72" s="7">
        <f t="shared" si="131"/>
        <v>4.6427960923947111E-3</v>
      </c>
      <c r="I72" s="18">
        <v>60.79</v>
      </c>
      <c r="J72" s="18">
        <v>60.87</v>
      </c>
      <c r="K72" s="18">
        <v>60.84</v>
      </c>
      <c r="L72" s="22">
        <f t="shared" si="140"/>
        <v>60.833333333333336</v>
      </c>
      <c r="M72" s="23">
        <f t="shared" si="141"/>
        <v>3.2998316455371872E-2</v>
      </c>
      <c r="N72" s="7">
        <v>0.40100000000000002</v>
      </c>
      <c r="O72" s="7">
        <v>0.40100000000000002</v>
      </c>
      <c r="P72" s="7">
        <v>0.40200000000000002</v>
      </c>
      <c r="Q72" s="7">
        <f t="shared" si="132"/>
        <v>0.40133333333333338</v>
      </c>
      <c r="R72" s="7">
        <f t="shared" si="133"/>
        <v>4.7140452079103207E-4</v>
      </c>
      <c r="S72" s="18">
        <v>60.98</v>
      </c>
      <c r="T72" s="18">
        <v>60.87</v>
      </c>
      <c r="U72" s="18">
        <v>60.94</v>
      </c>
      <c r="V72" s="22">
        <f t="shared" si="142"/>
        <v>60.93</v>
      </c>
      <c r="W72" s="23">
        <f t="shared" si="143"/>
        <v>4.5460605656619336E-2</v>
      </c>
      <c r="X72" s="7">
        <v>0.4</v>
      </c>
      <c r="Y72" s="7">
        <v>0.40100000000000002</v>
      </c>
      <c r="Z72" s="7">
        <v>0.39800000000000002</v>
      </c>
      <c r="AA72" s="7">
        <f t="shared" si="134"/>
        <v>0.39966666666666667</v>
      </c>
      <c r="AB72" s="7">
        <f t="shared" si="135"/>
        <v>1.2472191289246482E-3</v>
      </c>
      <c r="AC72" s="18">
        <v>60.72</v>
      </c>
      <c r="AD72" s="18">
        <v>60.72</v>
      </c>
      <c r="AE72" s="18">
        <v>60.73</v>
      </c>
      <c r="AF72" s="22">
        <f t="shared" si="144"/>
        <v>60.723333333333329</v>
      </c>
      <c r="AG72" s="23">
        <f t="shared" si="145"/>
        <v>4.714045207909379E-3</v>
      </c>
      <c r="AH72" s="7">
        <v>0.39700000000000002</v>
      </c>
      <c r="AI72" s="7">
        <v>0.39900000000000002</v>
      </c>
      <c r="AJ72" s="7">
        <v>0.39900000000000002</v>
      </c>
      <c r="AK72" s="7">
        <f t="shared" si="136"/>
        <v>0.39833333333333337</v>
      </c>
      <c r="AL72" s="7">
        <f t="shared" si="137"/>
        <v>9.4280904158206415E-4</v>
      </c>
      <c r="AM72" s="18">
        <v>60.78</v>
      </c>
      <c r="AN72" s="18">
        <v>60.79</v>
      </c>
      <c r="AO72" s="18">
        <v>60.8</v>
      </c>
      <c r="AP72" s="22">
        <f t="shared" si="146"/>
        <v>60.79</v>
      </c>
      <c r="AQ72" s="23">
        <f t="shared" si="147"/>
        <v>8.1649658092756358E-3</v>
      </c>
      <c r="AR72" s="7">
        <v>0.40200000000000002</v>
      </c>
      <c r="AS72" s="7">
        <v>0.40699999999999997</v>
      </c>
      <c r="AT72" s="7">
        <v>0.40600000000000003</v>
      </c>
      <c r="AU72" s="7">
        <f t="shared" si="138"/>
        <v>0.40499999999999997</v>
      </c>
      <c r="AV72" s="7">
        <f t="shared" si="139"/>
        <v>2.1602468994692714E-3</v>
      </c>
      <c r="AW72" s="18">
        <v>60.46</v>
      </c>
      <c r="AX72" s="18">
        <v>60.36</v>
      </c>
      <c r="AY72" s="18">
        <v>60.4</v>
      </c>
      <c r="AZ72" s="22">
        <f t="shared" si="148"/>
        <v>60.406666666666666</v>
      </c>
      <c r="BA72" s="23">
        <f t="shared" si="149"/>
        <v>4.1096093353127167E-2</v>
      </c>
    </row>
    <row r="73" spans="2:53" ht="16" customHeight="1" x14ac:dyDescent="0.3">
      <c r="B73" s="4" t="s">
        <v>31</v>
      </c>
      <c r="C73" s="10"/>
      <c r="D73" s="7">
        <v>0.39600000000000002</v>
      </c>
      <c r="E73" s="7">
        <v>0.39300000000000002</v>
      </c>
      <c r="F73" s="7">
        <v>0.39600000000000002</v>
      </c>
      <c r="G73" s="12">
        <f t="shared" si="130"/>
        <v>0.39500000000000002</v>
      </c>
      <c r="H73" s="12">
        <f t="shared" si="131"/>
        <v>1.4142135623730965E-3</v>
      </c>
      <c r="I73" s="18">
        <v>61.06</v>
      </c>
      <c r="J73" s="18">
        <v>61.18</v>
      </c>
      <c r="K73" s="18">
        <v>61.13</v>
      </c>
      <c r="L73" s="19">
        <f t="shared" si="140"/>
        <v>61.123333333333335</v>
      </c>
      <c r="M73" s="12">
        <f t="shared" si="141"/>
        <v>4.9216076867443698E-2</v>
      </c>
      <c r="N73" s="7">
        <v>0.38300000000000001</v>
      </c>
      <c r="O73" s="7">
        <v>0.39600000000000002</v>
      </c>
      <c r="P73" s="7">
        <v>0.39</v>
      </c>
      <c r="Q73" s="12">
        <f t="shared" si="132"/>
        <v>0.38966666666666666</v>
      </c>
      <c r="R73" s="7">
        <f t="shared" si="133"/>
        <v>5.3124591501697476E-3</v>
      </c>
      <c r="S73" s="18">
        <v>61.01</v>
      </c>
      <c r="T73" s="18">
        <v>60.92</v>
      </c>
      <c r="U73" s="18">
        <v>60.99</v>
      </c>
      <c r="V73" s="19">
        <f t="shared" si="142"/>
        <v>60.973333333333336</v>
      </c>
      <c r="W73" s="12">
        <f t="shared" si="143"/>
        <v>3.8586123009299624E-2</v>
      </c>
      <c r="X73" s="7">
        <v>0.377</v>
      </c>
      <c r="Y73" s="7">
        <v>0.38</v>
      </c>
      <c r="Z73" s="7">
        <v>0.379</v>
      </c>
      <c r="AA73" s="12">
        <f t="shared" si="134"/>
        <v>0.37866666666666671</v>
      </c>
      <c r="AB73" s="7">
        <f t="shared" si="135"/>
        <v>1.2472191289246482E-3</v>
      </c>
      <c r="AC73" s="18">
        <v>60.81</v>
      </c>
      <c r="AD73" s="18">
        <v>60.8</v>
      </c>
      <c r="AE73" s="18">
        <v>60.82</v>
      </c>
      <c r="AF73" s="19">
        <f t="shared" si="144"/>
        <v>60.81</v>
      </c>
      <c r="AG73" s="12">
        <f t="shared" si="145"/>
        <v>8.1649658092785363E-3</v>
      </c>
      <c r="AH73" s="7">
        <v>0.39300000000000002</v>
      </c>
      <c r="AI73" s="7">
        <v>0.39100000000000001</v>
      </c>
      <c r="AJ73" s="7">
        <v>0.39200000000000002</v>
      </c>
      <c r="AK73" s="7">
        <f t="shared" si="136"/>
        <v>0.39200000000000007</v>
      </c>
      <c r="AL73" s="7">
        <f t="shared" si="137"/>
        <v>8.1649658092772682E-4</v>
      </c>
      <c r="AM73" s="18">
        <v>60.86</v>
      </c>
      <c r="AN73" s="18">
        <v>60.84</v>
      </c>
      <c r="AO73" s="18">
        <v>60.89</v>
      </c>
      <c r="AP73" s="19">
        <f t="shared" si="146"/>
        <v>60.863333333333337</v>
      </c>
      <c r="AQ73" s="12">
        <f t="shared" si="147"/>
        <v>2.0548046676562241E-2</v>
      </c>
      <c r="AR73" s="12">
        <v>0.39</v>
      </c>
      <c r="AS73" s="12">
        <v>0.39600000000000002</v>
      </c>
      <c r="AT73" s="12">
        <v>0.39400000000000002</v>
      </c>
      <c r="AU73" s="12">
        <f t="shared" si="138"/>
        <v>0.39333333333333337</v>
      </c>
      <c r="AV73" s="12">
        <f t="shared" si="139"/>
        <v>2.4944382578492965E-3</v>
      </c>
      <c r="AW73" s="19">
        <v>60.54</v>
      </c>
      <c r="AX73" s="19">
        <v>60.49</v>
      </c>
      <c r="AY73" s="19">
        <v>60.53</v>
      </c>
      <c r="AZ73" s="19">
        <f t="shared" si="148"/>
        <v>60.52</v>
      </c>
      <c r="BA73" s="12">
        <f t="shared" si="149"/>
        <v>2.160246899469186E-2</v>
      </c>
    </row>
    <row r="74" spans="2:53" ht="21" customHeight="1" x14ac:dyDescent="0.3">
      <c r="B74" s="30" t="s">
        <v>45</v>
      </c>
      <c r="C74" s="30"/>
      <c r="D74" s="35" t="s">
        <v>32</v>
      </c>
      <c r="E74" s="35"/>
      <c r="F74" s="35"/>
      <c r="G74" s="33" t="s">
        <v>2</v>
      </c>
      <c r="H74" s="31" t="s">
        <v>3</v>
      </c>
      <c r="I74" s="43" t="s">
        <v>33</v>
      </c>
      <c r="J74" s="31"/>
      <c r="K74" s="31"/>
      <c r="L74" s="33" t="s">
        <v>2</v>
      </c>
      <c r="M74" s="31" t="s">
        <v>3</v>
      </c>
      <c r="N74" s="44" t="s">
        <v>34</v>
      </c>
      <c r="O74" s="35"/>
      <c r="P74" s="35"/>
      <c r="Q74" s="33" t="s">
        <v>2</v>
      </c>
      <c r="R74" s="31" t="s">
        <v>3</v>
      </c>
      <c r="S74" s="43" t="s">
        <v>35</v>
      </c>
      <c r="T74" s="31"/>
      <c r="U74" s="31"/>
      <c r="V74" s="33" t="s">
        <v>2</v>
      </c>
      <c r="W74" s="31" t="s">
        <v>3</v>
      </c>
      <c r="X74" s="44" t="s">
        <v>36</v>
      </c>
      <c r="Y74" s="35"/>
      <c r="Z74" s="35"/>
      <c r="AA74" s="33" t="s">
        <v>2</v>
      </c>
      <c r="AB74" s="31" t="s">
        <v>3</v>
      </c>
      <c r="AC74" s="43" t="s">
        <v>37</v>
      </c>
      <c r="AD74" s="31"/>
      <c r="AE74" s="31"/>
      <c r="AF74" s="33" t="s">
        <v>2</v>
      </c>
      <c r="AG74" s="31" t="s">
        <v>3</v>
      </c>
      <c r="AH74" s="44" t="s">
        <v>38</v>
      </c>
      <c r="AI74" s="35"/>
      <c r="AJ74" s="35"/>
      <c r="AK74" s="39" t="s">
        <v>2</v>
      </c>
      <c r="AL74" s="37" t="s">
        <v>3</v>
      </c>
      <c r="AM74" s="43" t="s">
        <v>39</v>
      </c>
      <c r="AN74" s="31"/>
      <c r="AO74" s="31"/>
      <c r="AP74" s="33" t="s">
        <v>2</v>
      </c>
      <c r="AQ74" s="31" t="s">
        <v>3</v>
      </c>
    </row>
    <row r="75" spans="2:53" x14ac:dyDescent="0.3">
      <c r="B75" s="3" t="s">
        <v>13</v>
      </c>
      <c r="C75" s="3"/>
      <c r="D75" s="36"/>
      <c r="E75" s="36"/>
      <c r="F75" s="36"/>
      <c r="G75" s="34"/>
      <c r="H75" s="32"/>
      <c r="I75" s="32"/>
      <c r="J75" s="32"/>
      <c r="K75" s="32"/>
      <c r="L75" s="34"/>
      <c r="M75" s="32"/>
      <c r="N75" s="36"/>
      <c r="O75" s="36"/>
      <c r="P75" s="36"/>
      <c r="Q75" s="34"/>
      <c r="R75" s="32"/>
      <c r="S75" s="32"/>
      <c r="T75" s="32"/>
      <c r="U75" s="32"/>
      <c r="V75" s="34"/>
      <c r="W75" s="32"/>
      <c r="X75" s="36"/>
      <c r="Y75" s="36"/>
      <c r="Z75" s="36"/>
      <c r="AA75" s="34"/>
      <c r="AB75" s="32"/>
      <c r="AC75" s="32"/>
      <c r="AD75" s="32"/>
      <c r="AE75" s="32"/>
      <c r="AF75" s="34"/>
      <c r="AG75" s="32"/>
      <c r="AH75" s="36"/>
      <c r="AI75" s="36"/>
      <c r="AJ75" s="36"/>
      <c r="AK75" s="40"/>
      <c r="AL75" s="38"/>
      <c r="AM75" s="32"/>
      <c r="AN75" s="32"/>
      <c r="AO75" s="32"/>
      <c r="AP75" s="34"/>
      <c r="AQ75" s="32"/>
    </row>
    <row r="76" spans="2:53" s="2" customFormat="1" ht="16" customHeight="1" x14ac:dyDescent="0.3">
      <c r="B76" s="13" t="s">
        <v>14</v>
      </c>
      <c r="C76" s="14"/>
      <c r="D76" s="7">
        <v>0.51200000000000001</v>
      </c>
      <c r="E76" s="7">
        <v>0.51300000000000001</v>
      </c>
      <c r="F76" s="7">
        <v>0.51100000000000001</v>
      </c>
      <c r="G76" s="7">
        <f t="shared" ref="G76:G81" si="150">AVERAGE(D76:F76)</f>
        <v>0.51200000000000001</v>
      </c>
      <c r="H76" s="15">
        <f t="shared" ref="H76:H81" si="151">STDEVP(D76:F76)</f>
        <v>8.1649658092772682E-4</v>
      </c>
      <c r="I76" s="15">
        <v>51.56</v>
      </c>
      <c r="J76" s="18">
        <v>51.56</v>
      </c>
      <c r="K76" s="18">
        <v>51.55</v>
      </c>
      <c r="L76" s="22">
        <f t="shared" ref="L76:L81" si="152">AVERAGE(I76:K76)</f>
        <v>51.556666666666672</v>
      </c>
      <c r="M76" s="28">
        <f t="shared" ref="M76:M81" si="153">STDEVP(I76:K76)</f>
        <v>4.7140452079127287E-3</v>
      </c>
      <c r="N76" s="7">
        <v>0.51200000000000001</v>
      </c>
      <c r="O76" s="7">
        <v>0.51300000000000001</v>
      </c>
      <c r="P76" s="7">
        <v>0.51100000000000001</v>
      </c>
      <c r="Q76" s="7">
        <f t="shared" ref="Q76:Q81" si="154">AVERAGE(N76:P76)</f>
        <v>0.51200000000000001</v>
      </c>
      <c r="R76" s="15">
        <f t="shared" ref="R76:R81" si="155">STDEVP(N76:P76)</f>
        <v>8.1649658092772682E-4</v>
      </c>
      <c r="S76" s="18">
        <v>51.56</v>
      </c>
      <c r="T76" s="18">
        <v>51.56</v>
      </c>
      <c r="U76" s="18">
        <v>51.55</v>
      </c>
      <c r="V76" s="22">
        <f t="shared" ref="V76:V81" si="156">AVERAGE(S76:U76)</f>
        <v>51.556666666666672</v>
      </c>
      <c r="W76" s="28">
        <f t="shared" ref="W76:W81" si="157">STDEVP(S76:U76)</f>
        <v>4.7140452079127287E-3</v>
      </c>
      <c r="X76" s="7">
        <v>0.51200000000000001</v>
      </c>
      <c r="Y76" s="7">
        <v>0.51300000000000001</v>
      </c>
      <c r="Z76" s="7">
        <v>0.51100000000000001</v>
      </c>
      <c r="AA76" s="7">
        <f t="shared" ref="AA76:AA81" si="158">AVERAGE(X76:Z76)</f>
        <v>0.51200000000000001</v>
      </c>
      <c r="AB76" s="15">
        <f t="shared" ref="AB76:AB81" si="159">STDEVP(X76:Z76)</f>
        <v>8.1649658092772682E-4</v>
      </c>
      <c r="AC76" s="18">
        <v>51.56</v>
      </c>
      <c r="AD76" s="18">
        <v>51.56</v>
      </c>
      <c r="AE76" s="18">
        <v>51.55</v>
      </c>
      <c r="AF76" s="22">
        <f t="shared" ref="AF76:AF81" si="160">AVERAGE(AC76:AE76)</f>
        <v>51.556666666666672</v>
      </c>
      <c r="AG76" s="28">
        <f t="shared" ref="AG76:AG81" si="161">STDEVP(AC76:AE76)</f>
        <v>4.7140452079127287E-3</v>
      </c>
      <c r="AH76" s="7">
        <v>0.51200000000000001</v>
      </c>
      <c r="AI76" s="7">
        <v>0.51300000000000001</v>
      </c>
      <c r="AJ76" s="7">
        <v>0.51100000000000001</v>
      </c>
      <c r="AK76" s="7">
        <f t="shared" ref="AK76:AK81" si="162">AVERAGE(AH76:AJ76)</f>
        <v>0.51200000000000001</v>
      </c>
      <c r="AL76" s="15">
        <f t="shared" ref="AL76:AL81" si="163">STDEVP(AH76:AJ76)</f>
        <v>8.1649658092772682E-4</v>
      </c>
      <c r="AM76" s="18">
        <v>51.56</v>
      </c>
      <c r="AN76" s="18">
        <v>51.56</v>
      </c>
      <c r="AO76" s="18">
        <v>51.55</v>
      </c>
      <c r="AP76" s="22">
        <f t="shared" ref="AP76:AP81" si="164">AVERAGE(AM76:AO76)</f>
        <v>51.556666666666672</v>
      </c>
      <c r="AQ76" s="23">
        <f t="shared" ref="AQ76:AQ81" si="165">STDEVP(AM76:AO76)</f>
        <v>4.7140452079127287E-3</v>
      </c>
    </row>
    <row r="77" spans="2:53" s="2" customFormat="1" ht="16" customHeight="1" x14ac:dyDescent="0.3">
      <c r="B77" s="13" t="s">
        <v>15</v>
      </c>
      <c r="C77" s="14"/>
      <c r="D77" s="7">
        <v>0.53800000000000003</v>
      </c>
      <c r="E77" s="7">
        <v>0.53800000000000003</v>
      </c>
      <c r="F77" s="7">
        <v>0.53700000000000003</v>
      </c>
      <c r="G77" s="7">
        <f t="shared" si="150"/>
        <v>0.53766666666666663</v>
      </c>
      <c r="H77" s="15">
        <f t="shared" si="151"/>
        <v>4.7140452079103207E-4</v>
      </c>
      <c r="I77" s="15">
        <v>51.67</v>
      </c>
      <c r="J77" s="18">
        <v>51.68</v>
      </c>
      <c r="K77" s="18">
        <v>51.69</v>
      </c>
      <c r="L77" s="22">
        <f t="shared" si="152"/>
        <v>51.68</v>
      </c>
      <c r="M77" s="28">
        <f t="shared" si="153"/>
        <v>8.1649658092756358E-3</v>
      </c>
      <c r="N77" s="7">
        <v>0.499</v>
      </c>
      <c r="O77" s="7">
        <v>0.51500000000000001</v>
      </c>
      <c r="P77" s="7">
        <v>0.50800000000000001</v>
      </c>
      <c r="Q77" s="7">
        <f t="shared" si="154"/>
        <v>0.5073333333333333</v>
      </c>
      <c r="R77" s="15">
        <f t="shared" si="155"/>
        <v>6.5489609014628396E-3</v>
      </c>
      <c r="S77" s="18">
        <v>51.55</v>
      </c>
      <c r="T77" s="18">
        <v>51.55</v>
      </c>
      <c r="U77" s="18">
        <v>51.54</v>
      </c>
      <c r="V77" s="22">
        <f t="shared" si="156"/>
        <v>51.54666666666666</v>
      </c>
      <c r="W77" s="28">
        <f t="shared" si="157"/>
        <v>4.714045207909379E-3</v>
      </c>
      <c r="X77" s="7">
        <v>0.53700000000000003</v>
      </c>
      <c r="Y77" s="7">
        <v>0.53200000000000003</v>
      </c>
      <c r="Z77" s="7">
        <v>0.53300000000000003</v>
      </c>
      <c r="AA77" s="7">
        <f t="shared" si="158"/>
        <v>0.53399999999999992</v>
      </c>
      <c r="AB77" s="15">
        <f t="shared" si="159"/>
        <v>2.1602468994692888E-3</v>
      </c>
      <c r="AC77" s="18">
        <v>52.76</v>
      </c>
      <c r="AD77" s="18">
        <v>52.73</v>
      </c>
      <c r="AE77" s="18">
        <v>52.79</v>
      </c>
      <c r="AF77" s="22">
        <f t="shared" si="160"/>
        <v>52.76</v>
      </c>
      <c r="AG77" s="28">
        <f t="shared" si="161"/>
        <v>2.4494897427832708E-2</v>
      </c>
      <c r="AH77" s="7">
        <v>0.51100000000000001</v>
      </c>
      <c r="AI77" s="7">
        <v>0.51300000000000001</v>
      </c>
      <c r="AJ77" s="7">
        <v>0.51500000000000001</v>
      </c>
      <c r="AK77" s="7">
        <f t="shared" si="162"/>
        <v>0.51300000000000001</v>
      </c>
      <c r="AL77" s="15">
        <f t="shared" si="163"/>
        <v>1.6329931618554536E-3</v>
      </c>
      <c r="AM77" s="18">
        <v>52.81</v>
      </c>
      <c r="AN77" s="18">
        <v>52.81</v>
      </c>
      <c r="AO77" s="18">
        <v>52.82</v>
      </c>
      <c r="AP77" s="22">
        <f t="shared" si="164"/>
        <v>52.813333333333333</v>
      </c>
      <c r="AQ77" s="23">
        <f t="shared" si="165"/>
        <v>4.714045207909379E-3</v>
      </c>
    </row>
    <row r="78" spans="2:53" s="2" customFormat="1" ht="16" customHeight="1" x14ac:dyDescent="0.3">
      <c r="B78" s="13" t="s">
        <v>16</v>
      </c>
      <c r="C78" s="14"/>
      <c r="D78" s="7">
        <v>0.53400000000000003</v>
      </c>
      <c r="E78" s="7">
        <v>0.53400000000000003</v>
      </c>
      <c r="F78" s="7">
        <v>0.53200000000000003</v>
      </c>
      <c r="G78" s="7">
        <f t="shared" si="150"/>
        <v>0.53333333333333333</v>
      </c>
      <c r="H78" s="15">
        <f t="shared" si="151"/>
        <v>9.4280904158206415E-4</v>
      </c>
      <c r="I78" s="15">
        <v>52.62</v>
      </c>
      <c r="J78" s="18">
        <v>52.63</v>
      </c>
      <c r="K78" s="18">
        <v>52.6</v>
      </c>
      <c r="L78" s="22">
        <f t="shared" si="152"/>
        <v>52.616666666666667</v>
      </c>
      <c r="M78" s="28">
        <f t="shared" si="153"/>
        <v>1.2472191289246521E-2</v>
      </c>
      <c r="N78" s="7">
        <v>0.51100000000000001</v>
      </c>
      <c r="O78" s="7">
        <v>0.52600000000000002</v>
      </c>
      <c r="P78" s="7">
        <v>0.52</v>
      </c>
      <c r="Q78" s="7">
        <f t="shared" si="154"/>
        <v>0.51900000000000002</v>
      </c>
      <c r="R78" s="15">
        <f t="shared" si="155"/>
        <v>6.1644140029689818E-3</v>
      </c>
      <c r="S78" s="18">
        <v>52.59</v>
      </c>
      <c r="T78" s="18">
        <v>52.65</v>
      </c>
      <c r="U78" s="18">
        <v>52.7</v>
      </c>
      <c r="V78" s="22">
        <f t="shared" si="156"/>
        <v>52.646666666666668</v>
      </c>
      <c r="W78" s="28">
        <f t="shared" si="157"/>
        <v>4.4969125210773127E-2</v>
      </c>
      <c r="X78" s="7">
        <v>0.55100000000000005</v>
      </c>
      <c r="Y78" s="7">
        <v>0.55300000000000005</v>
      </c>
      <c r="Z78" s="7">
        <v>0.55200000000000005</v>
      </c>
      <c r="AA78" s="7">
        <f t="shared" si="158"/>
        <v>0.55200000000000005</v>
      </c>
      <c r="AB78" s="15">
        <f t="shared" si="159"/>
        <v>8.1649658092772682E-4</v>
      </c>
      <c r="AC78" s="18">
        <v>52.8</v>
      </c>
      <c r="AD78" s="18">
        <v>52.82</v>
      </c>
      <c r="AE78" s="18">
        <v>52.79</v>
      </c>
      <c r="AF78" s="22">
        <f t="shared" si="160"/>
        <v>52.803333333333335</v>
      </c>
      <c r="AG78" s="28">
        <f t="shared" si="161"/>
        <v>1.2472191289247155E-2</v>
      </c>
      <c r="AH78" s="7">
        <v>0.53200000000000003</v>
      </c>
      <c r="AI78" s="7">
        <v>0.51800000000000002</v>
      </c>
      <c r="AJ78" s="7">
        <v>0.52800000000000002</v>
      </c>
      <c r="AK78" s="7">
        <f t="shared" si="162"/>
        <v>0.52600000000000002</v>
      </c>
      <c r="AL78" s="15">
        <f t="shared" si="163"/>
        <v>5.8878405775519031E-3</v>
      </c>
      <c r="AM78" s="18">
        <v>52.95</v>
      </c>
      <c r="AN78" s="18">
        <v>52.92</v>
      </c>
      <c r="AO78" s="18">
        <v>52.94</v>
      </c>
      <c r="AP78" s="22">
        <f t="shared" si="164"/>
        <v>52.936666666666667</v>
      </c>
      <c r="AQ78" s="23">
        <f t="shared" si="165"/>
        <v>1.2472191289246521E-2</v>
      </c>
    </row>
    <row r="79" spans="2:53" s="2" customFormat="1" ht="16" customHeight="1" x14ac:dyDescent="0.3">
      <c r="B79" s="13" t="s">
        <v>17</v>
      </c>
      <c r="C79" s="15"/>
      <c r="D79" s="7">
        <v>0.53</v>
      </c>
      <c r="E79" s="7">
        <v>0.53400000000000003</v>
      </c>
      <c r="F79" s="7">
        <v>0.53400000000000003</v>
      </c>
      <c r="G79" s="7">
        <f t="shared" si="150"/>
        <v>0.53266666666666673</v>
      </c>
      <c r="H79" s="15">
        <f t="shared" si="151"/>
        <v>1.8856180831641283E-3</v>
      </c>
      <c r="I79" s="15">
        <v>52.74</v>
      </c>
      <c r="J79" s="18">
        <v>52.73</v>
      </c>
      <c r="K79" s="18">
        <v>52.74</v>
      </c>
      <c r="L79" s="22">
        <f t="shared" si="152"/>
        <v>52.736666666666672</v>
      </c>
      <c r="M79" s="28">
        <f t="shared" si="153"/>
        <v>4.7140452079127287E-3</v>
      </c>
      <c r="N79" s="7">
        <v>0.53</v>
      </c>
      <c r="O79" s="7">
        <v>0.52900000000000003</v>
      </c>
      <c r="P79" s="7">
        <v>0.52800000000000002</v>
      </c>
      <c r="Q79" s="7">
        <f t="shared" si="154"/>
        <v>0.52900000000000003</v>
      </c>
      <c r="R79" s="15">
        <f t="shared" si="155"/>
        <v>8.1649658092772682E-4</v>
      </c>
      <c r="S79" s="18">
        <v>52.63</v>
      </c>
      <c r="T79" s="18">
        <v>52.64</v>
      </c>
      <c r="U79" s="18">
        <v>52.64</v>
      </c>
      <c r="V79" s="22">
        <f t="shared" si="156"/>
        <v>52.636666666666677</v>
      </c>
      <c r="W79" s="28">
        <f t="shared" si="157"/>
        <v>4.714045207909379E-3</v>
      </c>
      <c r="X79" s="7">
        <v>0.54100000000000004</v>
      </c>
      <c r="Y79" s="7">
        <v>0.53800000000000003</v>
      </c>
      <c r="Z79" s="7">
        <v>0.53900000000000003</v>
      </c>
      <c r="AA79" s="7">
        <f t="shared" si="158"/>
        <v>0.53933333333333344</v>
      </c>
      <c r="AB79" s="15">
        <f t="shared" si="159"/>
        <v>1.2472191289246482E-3</v>
      </c>
      <c r="AC79" s="18">
        <v>52.77</v>
      </c>
      <c r="AD79" s="18">
        <v>52.79</v>
      </c>
      <c r="AE79" s="18">
        <v>52.76</v>
      </c>
      <c r="AF79" s="22">
        <f t="shared" si="160"/>
        <v>52.773333333333333</v>
      </c>
      <c r="AG79" s="28">
        <f t="shared" si="161"/>
        <v>1.2472191289246521E-2</v>
      </c>
      <c r="AH79" s="7">
        <v>0.53500000000000003</v>
      </c>
      <c r="AI79" s="7">
        <v>0.53200000000000003</v>
      </c>
      <c r="AJ79" s="7">
        <v>0.52900000000000003</v>
      </c>
      <c r="AK79" s="7">
        <f t="shared" si="162"/>
        <v>0.53200000000000003</v>
      </c>
      <c r="AL79" s="15">
        <f t="shared" si="163"/>
        <v>2.44948974278318E-3</v>
      </c>
      <c r="AM79" s="18">
        <v>52.5</v>
      </c>
      <c r="AN79" s="18">
        <v>52.51</v>
      </c>
      <c r="AO79" s="18">
        <v>52.53</v>
      </c>
      <c r="AP79" s="22">
        <f t="shared" si="164"/>
        <v>52.513333333333328</v>
      </c>
      <c r="AQ79" s="23">
        <f t="shared" si="165"/>
        <v>1.2472191289247155E-2</v>
      </c>
    </row>
    <row r="80" spans="2:53" s="2" customFormat="1" ht="16" customHeight="1" x14ac:dyDescent="0.3">
      <c r="B80" s="13" t="s">
        <v>18</v>
      </c>
      <c r="C80" s="15"/>
      <c r="D80" s="7">
        <v>0.52200000000000002</v>
      </c>
      <c r="E80" s="7">
        <v>0.52300000000000002</v>
      </c>
      <c r="F80" s="7">
        <v>0.51800000000000002</v>
      </c>
      <c r="G80" s="7">
        <f t="shared" si="150"/>
        <v>0.52100000000000002</v>
      </c>
      <c r="H80" s="15">
        <f t="shared" si="151"/>
        <v>2.1602468994692888E-3</v>
      </c>
      <c r="I80" s="15">
        <v>52.73</v>
      </c>
      <c r="J80" s="18">
        <v>52.74</v>
      </c>
      <c r="K80" s="18">
        <v>52.74</v>
      </c>
      <c r="L80" s="22">
        <f t="shared" si="152"/>
        <v>52.736666666666672</v>
      </c>
      <c r="M80" s="28">
        <f t="shared" si="153"/>
        <v>4.7140452079127287E-3</v>
      </c>
      <c r="N80" s="7">
        <v>0.51900000000000002</v>
      </c>
      <c r="O80" s="7">
        <v>0.52100000000000002</v>
      </c>
      <c r="P80" s="7">
        <v>0.52100000000000002</v>
      </c>
      <c r="Q80" s="7">
        <f t="shared" si="154"/>
        <v>0.52033333333333331</v>
      </c>
      <c r="R80" s="15">
        <f t="shared" si="155"/>
        <v>9.4280904158206415E-4</v>
      </c>
      <c r="S80" s="18">
        <v>52.67</v>
      </c>
      <c r="T80" s="18">
        <v>52.69</v>
      </c>
      <c r="U80" s="18">
        <v>52.67</v>
      </c>
      <c r="V80" s="22">
        <f t="shared" si="156"/>
        <v>52.676666666666669</v>
      </c>
      <c r="W80" s="28">
        <f t="shared" si="157"/>
        <v>9.428090415818758E-3</v>
      </c>
      <c r="X80" s="7">
        <v>0.53300000000000003</v>
      </c>
      <c r="Y80" s="7">
        <v>0.53200000000000003</v>
      </c>
      <c r="Z80" s="7">
        <v>0.53200000000000003</v>
      </c>
      <c r="AA80" s="7">
        <f t="shared" si="158"/>
        <v>0.53233333333333333</v>
      </c>
      <c r="AB80" s="15">
        <f t="shared" si="159"/>
        <v>4.7140452079103207E-4</v>
      </c>
      <c r="AC80" s="18">
        <v>52.58</v>
      </c>
      <c r="AD80" s="18">
        <v>52.59</v>
      </c>
      <c r="AE80" s="18">
        <v>52.59</v>
      </c>
      <c r="AF80" s="22">
        <f t="shared" si="160"/>
        <v>52.586666666666666</v>
      </c>
      <c r="AG80" s="28">
        <f t="shared" si="161"/>
        <v>4.7140452079127287E-3</v>
      </c>
      <c r="AH80" s="7">
        <v>0.53600000000000003</v>
      </c>
      <c r="AI80" s="7">
        <v>0.53900000000000003</v>
      </c>
      <c r="AJ80" s="7">
        <v>0.53200000000000003</v>
      </c>
      <c r="AK80" s="7">
        <f t="shared" si="162"/>
        <v>0.53566666666666674</v>
      </c>
      <c r="AL80" s="15">
        <f t="shared" si="163"/>
        <v>2.8674417556808782E-3</v>
      </c>
      <c r="AM80" s="18">
        <v>52.9</v>
      </c>
      <c r="AN80" s="18">
        <v>52.9</v>
      </c>
      <c r="AO80" s="18">
        <v>52.91</v>
      </c>
      <c r="AP80" s="22">
        <f t="shared" si="164"/>
        <v>52.903333333333329</v>
      </c>
      <c r="AQ80" s="23">
        <f t="shared" si="165"/>
        <v>4.714045207909379E-3</v>
      </c>
    </row>
    <row r="81" spans="2:43" s="2" customFormat="1" ht="16" customHeight="1" x14ac:dyDescent="0.3">
      <c r="B81" s="16" t="s">
        <v>19</v>
      </c>
      <c r="C81" s="17"/>
      <c r="D81" s="12">
        <v>0.51200000000000001</v>
      </c>
      <c r="E81" s="12">
        <v>0.51600000000000001</v>
      </c>
      <c r="F81" s="12">
        <v>0.51300000000000001</v>
      </c>
      <c r="G81" s="12">
        <f t="shared" si="150"/>
        <v>0.5136666666666666</v>
      </c>
      <c r="H81" s="17">
        <f t="shared" si="151"/>
        <v>1.6996731711975963E-3</v>
      </c>
      <c r="I81" s="17">
        <v>52.71</v>
      </c>
      <c r="J81" s="19">
        <v>52.77</v>
      </c>
      <c r="K81" s="19">
        <v>52.75</v>
      </c>
      <c r="L81" s="19">
        <f t="shared" si="152"/>
        <v>52.743333333333339</v>
      </c>
      <c r="M81" s="17">
        <f t="shared" si="153"/>
        <v>2.4944382578493674E-2</v>
      </c>
      <c r="N81" s="12">
        <v>0.51300000000000001</v>
      </c>
      <c r="O81" s="12">
        <v>0.51700000000000002</v>
      </c>
      <c r="P81" s="12">
        <v>0.51700000000000002</v>
      </c>
      <c r="Q81" s="12">
        <f t="shared" si="154"/>
        <v>0.51566666666666672</v>
      </c>
      <c r="R81" s="17">
        <f t="shared" si="155"/>
        <v>1.8856180831641283E-3</v>
      </c>
      <c r="S81" s="19">
        <v>52.67</v>
      </c>
      <c r="T81" s="19">
        <v>52.71</v>
      </c>
      <c r="U81" s="19">
        <v>52.79</v>
      </c>
      <c r="V81" s="19">
        <f t="shared" si="156"/>
        <v>52.723333333333329</v>
      </c>
      <c r="W81" s="17">
        <f t="shared" si="157"/>
        <v>4.9888765156984823E-2</v>
      </c>
      <c r="X81" s="12">
        <v>0.53100000000000003</v>
      </c>
      <c r="Y81" s="12">
        <v>0.54200000000000004</v>
      </c>
      <c r="Z81" s="12">
        <v>0.53500000000000003</v>
      </c>
      <c r="AA81" s="12">
        <f t="shared" si="158"/>
        <v>0.53600000000000003</v>
      </c>
      <c r="AB81" s="17">
        <f t="shared" si="159"/>
        <v>4.5460605656619558E-3</v>
      </c>
      <c r="AC81" s="19">
        <v>52.65</v>
      </c>
      <c r="AD81" s="19">
        <v>52.67</v>
      </c>
      <c r="AE81" s="19">
        <v>52.66</v>
      </c>
      <c r="AF81" s="19">
        <f t="shared" si="160"/>
        <v>52.66</v>
      </c>
      <c r="AG81" s="17">
        <f t="shared" si="161"/>
        <v>8.1649658092785363E-3</v>
      </c>
      <c r="AH81" s="12">
        <v>0.54100000000000004</v>
      </c>
      <c r="AI81" s="12">
        <v>0.54400000000000004</v>
      </c>
      <c r="AJ81" s="12">
        <v>0.54500000000000004</v>
      </c>
      <c r="AK81" s="12">
        <f t="shared" si="162"/>
        <v>0.54333333333333333</v>
      </c>
      <c r="AL81" s="17">
        <f t="shared" si="163"/>
        <v>1.6996731711975963E-3</v>
      </c>
      <c r="AM81" s="19">
        <v>52.79</v>
      </c>
      <c r="AN81" s="19">
        <v>52.8</v>
      </c>
      <c r="AO81" s="19">
        <v>52.77</v>
      </c>
      <c r="AP81" s="19">
        <f t="shared" si="164"/>
        <v>52.786666666666669</v>
      </c>
      <c r="AQ81" s="12">
        <f t="shared" si="165"/>
        <v>1.247219128924399E-2</v>
      </c>
    </row>
    <row r="83" spans="2:43" x14ac:dyDescent="0.3">
      <c r="B83" s="25" t="s">
        <v>46</v>
      </c>
      <c r="C83" s="25"/>
    </row>
    <row r="84" spans="2:43" x14ac:dyDescent="0.3">
      <c r="B84" s="25" t="s">
        <v>47</v>
      </c>
      <c r="C84" s="25"/>
    </row>
    <row r="85" spans="2:43" x14ac:dyDescent="0.3">
      <c r="B85" s="25" t="s">
        <v>48</v>
      </c>
      <c r="C85" s="25"/>
      <c r="D85" s="26"/>
    </row>
    <row r="87" spans="2:43" x14ac:dyDescent="0.3">
      <c r="F87" s="27"/>
    </row>
  </sheetData>
  <mergeCells count="262">
    <mergeCell ref="H74:H75"/>
    <mergeCell ref="AC29:AE30"/>
    <mergeCell ref="AR29:AT30"/>
    <mergeCell ref="D56:F57"/>
    <mergeCell ref="S56:U57"/>
    <mergeCell ref="AH56:AJ57"/>
    <mergeCell ref="AW56:AY57"/>
    <mergeCell ref="I56:K57"/>
    <mergeCell ref="X56:Z57"/>
    <mergeCell ref="AM56:AO57"/>
    <mergeCell ref="N56:P57"/>
    <mergeCell ref="AC56:AE57"/>
    <mergeCell ref="AR56:AT57"/>
    <mergeCell ref="S47:U48"/>
    <mergeCell ref="AH47:AJ48"/>
    <mergeCell ref="I47:K48"/>
    <mergeCell ref="X47:Z48"/>
    <mergeCell ref="AM47:AO48"/>
    <mergeCell ref="N47:P48"/>
    <mergeCell ref="AC47:AE48"/>
    <mergeCell ref="D37:F38"/>
    <mergeCell ref="D29:F30"/>
    <mergeCell ref="AH29:AJ30"/>
    <mergeCell ref="AW29:AY30"/>
    <mergeCell ref="S74:U75"/>
    <mergeCell ref="AH74:AJ75"/>
    <mergeCell ref="I74:K75"/>
    <mergeCell ref="X74:Z75"/>
    <mergeCell ref="AM74:AO75"/>
    <mergeCell ref="N74:P75"/>
    <mergeCell ref="AC74:AE75"/>
    <mergeCell ref="S64:U65"/>
    <mergeCell ref="AH64:AJ65"/>
    <mergeCell ref="M64:M65"/>
    <mergeCell ref="M74:M75"/>
    <mergeCell ref="AW64:AY65"/>
    <mergeCell ref="I64:K65"/>
    <mergeCell ref="X64:Z65"/>
    <mergeCell ref="AM64:AO65"/>
    <mergeCell ref="N64:P65"/>
    <mergeCell ref="AC64:AE65"/>
    <mergeCell ref="AR64:AT65"/>
    <mergeCell ref="AW10:AY11"/>
    <mergeCell ref="I10:K11"/>
    <mergeCell ref="X10:Z11"/>
    <mergeCell ref="AM10:AO11"/>
    <mergeCell ref="N10:P11"/>
    <mergeCell ref="AC10:AE11"/>
    <mergeCell ref="AR10:AT11"/>
    <mergeCell ref="S37:U38"/>
    <mergeCell ref="AH37:AJ38"/>
    <mergeCell ref="AW37:AY38"/>
    <mergeCell ref="I37:K38"/>
    <mergeCell ref="X37:Z38"/>
    <mergeCell ref="AM37:AO38"/>
    <mergeCell ref="N37:P38"/>
    <mergeCell ref="AC37:AE38"/>
    <mergeCell ref="AR37:AT38"/>
    <mergeCell ref="S29:U30"/>
    <mergeCell ref="X29:Z30"/>
    <mergeCell ref="AM29:AO30"/>
    <mergeCell ref="S20:U21"/>
    <mergeCell ref="AH20:AJ21"/>
    <mergeCell ref="I20:K21"/>
    <mergeCell ref="X20:Z21"/>
    <mergeCell ref="AM20:AO21"/>
    <mergeCell ref="N20:P21"/>
    <mergeCell ref="AC20:AE21"/>
    <mergeCell ref="AL20:AL21"/>
    <mergeCell ref="AL29:AL30"/>
    <mergeCell ref="AG20:AG21"/>
    <mergeCell ref="AG29:AG30"/>
    <mergeCell ref="AB20:AB21"/>
    <mergeCell ref="AB29:AB30"/>
    <mergeCell ref="W20:W21"/>
    <mergeCell ref="W29:W30"/>
    <mergeCell ref="N29:P30"/>
    <mergeCell ref="I29:K30"/>
    <mergeCell ref="S10:U11"/>
    <mergeCell ref="AH10:AJ11"/>
    <mergeCell ref="S2:U3"/>
    <mergeCell ref="AH2:AJ3"/>
    <mergeCell ref="AW2:AY3"/>
    <mergeCell ref="I2:K3"/>
    <mergeCell ref="X2:Z3"/>
    <mergeCell ref="AM2:AO3"/>
    <mergeCell ref="N2:P3"/>
    <mergeCell ref="AC2:AE3"/>
    <mergeCell ref="AR2:AT3"/>
    <mergeCell ref="AU2:AU3"/>
    <mergeCell ref="AU10:AU11"/>
    <mergeCell ref="AQ2:AQ3"/>
    <mergeCell ref="AQ10:AQ11"/>
    <mergeCell ref="AL2:AL3"/>
    <mergeCell ref="AL10:AL11"/>
    <mergeCell ref="AG2:AG3"/>
    <mergeCell ref="AG10:AG11"/>
    <mergeCell ref="AB2:AB3"/>
    <mergeCell ref="AB10:AB11"/>
    <mergeCell ref="W2:W3"/>
    <mergeCell ref="W10:W11"/>
    <mergeCell ref="AZ2:AZ3"/>
    <mergeCell ref="AZ10:AZ11"/>
    <mergeCell ref="AZ29:AZ30"/>
    <mergeCell ref="AZ37:AZ38"/>
    <mergeCell ref="AZ56:AZ57"/>
    <mergeCell ref="AZ64:AZ65"/>
    <mergeCell ref="BA2:BA3"/>
    <mergeCell ref="BA10:BA11"/>
    <mergeCell ref="BA29:BA30"/>
    <mergeCell ref="BA37:BA38"/>
    <mergeCell ref="BA56:BA57"/>
    <mergeCell ref="BA64:BA65"/>
    <mergeCell ref="AU29:AU30"/>
    <mergeCell ref="AU37:AU38"/>
    <mergeCell ref="AU56:AU57"/>
    <mergeCell ref="AU64:AU65"/>
    <mergeCell ref="AV2:AV3"/>
    <mergeCell ref="AV10:AV11"/>
    <mergeCell ref="AV29:AV30"/>
    <mergeCell ref="AV37:AV38"/>
    <mergeCell ref="AV56:AV57"/>
    <mergeCell ref="AV64:AV65"/>
    <mergeCell ref="AQ20:AQ21"/>
    <mergeCell ref="AQ29:AQ30"/>
    <mergeCell ref="AQ37:AQ38"/>
    <mergeCell ref="AQ47:AQ48"/>
    <mergeCell ref="AQ56:AQ57"/>
    <mergeCell ref="AQ64:AQ65"/>
    <mergeCell ref="AQ74:AQ75"/>
    <mergeCell ref="AP2:AP3"/>
    <mergeCell ref="AP10:AP11"/>
    <mergeCell ref="AP20:AP21"/>
    <mergeCell ref="AP29:AP30"/>
    <mergeCell ref="AP37:AP38"/>
    <mergeCell ref="AP47:AP48"/>
    <mergeCell ref="AP56:AP57"/>
    <mergeCell ref="AP64:AP65"/>
    <mergeCell ref="AP74:AP75"/>
    <mergeCell ref="AL37:AL38"/>
    <mergeCell ref="AL47:AL48"/>
    <mergeCell ref="AL56:AL57"/>
    <mergeCell ref="AL64:AL65"/>
    <mergeCell ref="AL74:AL75"/>
    <mergeCell ref="AK2:AK3"/>
    <mergeCell ref="AK10:AK11"/>
    <mergeCell ref="AK20:AK21"/>
    <mergeCell ref="AK29:AK30"/>
    <mergeCell ref="AK37:AK38"/>
    <mergeCell ref="AK47:AK48"/>
    <mergeCell ref="AK56:AK57"/>
    <mergeCell ref="AK64:AK65"/>
    <mergeCell ref="AK74:AK75"/>
    <mergeCell ref="AG37:AG38"/>
    <mergeCell ref="AG47:AG48"/>
    <mergeCell ref="AG56:AG57"/>
    <mergeCell ref="AG64:AG65"/>
    <mergeCell ref="AG74:AG75"/>
    <mergeCell ref="AF2:AF3"/>
    <mergeCell ref="AF10:AF11"/>
    <mergeCell ref="AF20:AF21"/>
    <mergeCell ref="AF29:AF30"/>
    <mergeCell ref="AF37:AF38"/>
    <mergeCell ref="AF47:AF48"/>
    <mergeCell ref="AF56:AF57"/>
    <mergeCell ref="AF64:AF65"/>
    <mergeCell ref="AF74:AF75"/>
    <mergeCell ref="AB37:AB38"/>
    <mergeCell ref="AB47:AB48"/>
    <mergeCell ref="AB56:AB57"/>
    <mergeCell ref="AB64:AB65"/>
    <mergeCell ref="AB74:AB75"/>
    <mergeCell ref="AA2:AA3"/>
    <mergeCell ref="AA10:AA11"/>
    <mergeCell ref="AA20:AA21"/>
    <mergeCell ref="AA29:AA30"/>
    <mergeCell ref="AA37:AA38"/>
    <mergeCell ref="AA47:AA48"/>
    <mergeCell ref="AA56:AA57"/>
    <mergeCell ref="AA64:AA65"/>
    <mergeCell ref="AA74:AA75"/>
    <mergeCell ref="W37:W38"/>
    <mergeCell ref="W47:W48"/>
    <mergeCell ref="W56:W57"/>
    <mergeCell ref="W64:W65"/>
    <mergeCell ref="W74:W75"/>
    <mergeCell ref="V2:V3"/>
    <mergeCell ref="V10:V11"/>
    <mergeCell ref="V20:V21"/>
    <mergeCell ref="V29:V30"/>
    <mergeCell ref="V37:V38"/>
    <mergeCell ref="V47:V48"/>
    <mergeCell ref="V56:V57"/>
    <mergeCell ref="V64:V65"/>
    <mergeCell ref="V74:V75"/>
    <mergeCell ref="R2:R3"/>
    <mergeCell ref="R10:R11"/>
    <mergeCell ref="R20:R21"/>
    <mergeCell ref="R29:R30"/>
    <mergeCell ref="R37:R38"/>
    <mergeCell ref="R47:R48"/>
    <mergeCell ref="R56:R57"/>
    <mergeCell ref="R64:R65"/>
    <mergeCell ref="R74:R75"/>
    <mergeCell ref="Q2:Q3"/>
    <mergeCell ref="Q10:Q11"/>
    <mergeCell ref="Q20:Q21"/>
    <mergeCell ref="Q29:Q30"/>
    <mergeCell ref="Q37:Q38"/>
    <mergeCell ref="Q47:Q48"/>
    <mergeCell ref="Q56:Q57"/>
    <mergeCell ref="Q64:Q65"/>
    <mergeCell ref="Q74:Q75"/>
    <mergeCell ref="L2:L3"/>
    <mergeCell ref="L10:L11"/>
    <mergeCell ref="L20:L21"/>
    <mergeCell ref="L29:L30"/>
    <mergeCell ref="L37:L38"/>
    <mergeCell ref="L47:L48"/>
    <mergeCell ref="L56:L57"/>
    <mergeCell ref="L64:L65"/>
    <mergeCell ref="L74:L75"/>
    <mergeCell ref="B74:C74"/>
    <mergeCell ref="G2:G3"/>
    <mergeCell ref="G10:G11"/>
    <mergeCell ref="G20:G21"/>
    <mergeCell ref="G29:G30"/>
    <mergeCell ref="G37:G38"/>
    <mergeCell ref="G47:G48"/>
    <mergeCell ref="G56:G57"/>
    <mergeCell ref="G64:G65"/>
    <mergeCell ref="G74:G75"/>
    <mergeCell ref="D2:F3"/>
    <mergeCell ref="D20:F21"/>
    <mergeCell ref="D64:F65"/>
    <mergeCell ref="D47:F48"/>
    <mergeCell ref="D10:F11"/>
    <mergeCell ref="D74:F75"/>
    <mergeCell ref="B1:S1"/>
    <mergeCell ref="B2:C2"/>
    <mergeCell ref="B10:C10"/>
    <mergeCell ref="B20:C20"/>
    <mergeCell ref="B29:C29"/>
    <mergeCell ref="B37:C37"/>
    <mergeCell ref="B47:C47"/>
    <mergeCell ref="B56:C56"/>
    <mergeCell ref="B64:C64"/>
    <mergeCell ref="H2:H3"/>
    <mergeCell ref="H10:H11"/>
    <mergeCell ref="H20:H21"/>
    <mergeCell ref="H29:H30"/>
    <mergeCell ref="H37:H38"/>
    <mergeCell ref="H47:H48"/>
    <mergeCell ref="H56:H57"/>
    <mergeCell ref="H64:H65"/>
    <mergeCell ref="M2:M3"/>
    <mergeCell ref="M10:M11"/>
    <mergeCell ref="M20:M21"/>
    <mergeCell ref="M29:M30"/>
    <mergeCell ref="M37:M38"/>
    <mergeCell ref="M47:M48"/>
    <mergeCell ref="M56:M57"/>
  </mergeCells>
  <phoneticPr fontId="8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石萍萍</dc:creator>
  <cp:lastModifiedBy>Microsoft</cp:lastModifiedBy>
  <dcterms:created xsi:type="dcterms:W3CDTF">2015-06-05T18:19:00Z</dcterms:created>
  <dcterms:modified xsi:type="dcterms:W3CDTF">2023-02-02T05:33:00Z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8A9BE38947B6489ABB915F8130480059</vt:lpwstr>
  </property>
</Properties>
</file>